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210" windowWidth="18240" windowHeight="13035" tabRatio="661" activeTab="1"/>
  </bookViews>
  <sheets>
    <sheet name="Day 1" sheetId="15" r:id="rId1"/>
    <sheet name="Day 2" sheetId="33" r:id="rId2"/>
    <sheet name="Outline" sheetId="34" r:id="rId3"/>
  </sheets>
  <definedNames>
    <definedName name="_xlnm._FilterDatabase" localSheetId="0" hidden="1">'Day 1'!$A$1:$AH$3841</definedName>
    <definedName name="_xlnm._FilterDatabase" localSheetId="1" hidden="1">'Day 2'!$A$1:$AJ$3841</definedName>
  </definedNames>
  <calcPr calcId="145621"/>
</workbook>
</file>

<file path=xl/calcChain.xml><?xml version="1.0" encoding="utf-8"?>
<calcChain xmlns="http://schemas.openxmlformats.org/spreadsheetml/2006/main">
  <c r="M58" i="33" l="1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4" l="1"/>
  <c r="F196" i="34"/>
  <c r="E196" i="34"/>
  <c r="D196" i="34"/>
  <c r="C196" i="34"/>
  <c r="B196" i="34"/>
  <c r="G195" i="34"/>
  <c r="F195" i="34"/>
  <c r="E195" i="34"/>
  <c r="D195" i="34"/>
  <c r="C195" i="34"/>
  <c r="B195" i="34"/>
  <c r="G194" i="34"/>
  <c r="F194" i="34"/>
  <c r="E194" i="34"/>
  <c r="D194" i="34"/>
  <c r="C194" i="34"/>
  <c r="B194" i="34"/>
  <c r="G193" i="34"/>
  <c r="F193" i="34"/>
  <c r="E193" i="34"/>
  <c r="D193" i="34"/>
  <c r="C193" i="34"/>
  <c r="B193" i="34"/>
  <c r="G192" i="34"/>
  <c r="F192" i="34"/>
  <c r="E192" i="34"/>
  <c r="D192" i="34"/>
  <c r="C192" i="34"/>
  <c r="B192" i="34"/>
  <c r="G191" i="34"/>
  <c r="F191" i="34"/>
  <c r="E191" i="34"/>
  <c r="D191" i="34"/>
  <c r="C191" i="34"/>
  <c r="B191" i="34"/>
  <c r="G190" i="34"/>
  <c r="F190" i="34"/>
  <c r="E190" i="34"/>
  <c r="D190" i="34"/>
  <c r="C190" i="34"/>
  <c r="B190" i="34"/>
  <c r="G189" i="34"/>
  <c r="F189" i="34"/>
  <c r="E189" i="34"/>
  <c r="D189" i="34"/>
  <c r="C189" i="34"/>
  <c r="B189" i="34"/>
  <c r="G188" i="34"/>
  <c r="F188" i="34"/>
  <c r="E188" i="34"/>
  <c r="D188" i="34"/>
  <c r="C188" i="34"/>
  <c r="B188" i="34"/>
  <c r="G187" i="34"/>
  <c r="F187" i="34"/>
  <c r="E187" i="34"/>
  <c r="D187" i="34"/>
  <c r="C187" i="34"/>
  <c r="B187" i="34"/>
  <c r="G186" i="34"/>
  <c r="F186" i="34"/>
  <c r="E186" i="34"/>
  <c r="D186" i="34"/>
  <c r="C186" i="34"/>
  <c r="B186" i="34"/>
  <c r="G185" i="34"/>
  <c r="F185" i="34"/>
  <c r="E185" i="34"/>
  <c r="D185" i="34"/>
  <c r="C185" i="34"/>
  <c r="B185" i="34"/>
  <c r="G184" i="34"/>
  <c r="F184" i="34"/>
  <c r="E184" i="34"/>
  <c r="D184" i="34"/>
  <c r="C184" i="34"/>
  <c r="B184" i="34"/>
  <c r="G183" i="34"/>
  <c r="F183" i="34"/>
  <c r="E183" i="34"/>
  <c r="D183" i="34"/>
  <c r="C183" i="34"/>
  <c r="B183" i="34"/>
  <c r="G182" i="34"/>
  <c r="F182" i="34"/>
  <c r="E182" i="34"/>
  <c r="D182" i="34"/>
  <c r="C182" i="34"/>
  <c r="B182" i="34"/>
  <c r="G181" i="34"/>
  <c r="F181" i="34"/>
  <c r="E181" i="34"/>
  <c r="D181" i="34"/>
  <c r="C181" i="34"/>
  <c r="B181" i="34"/>
  <c r="G180" i="34"/>
  <c r="F180" i="34"/>
  <c r="E180" i="34"/>
  <c r="D180" i="34"/>
  <c r="C180" i="34"/>
  <c r="B180" i="34"/>
  <c r="G179" i="34"/>
  <c r="F179" i="34"/>
  <c r="E179" i="34"/>
  <c r="D179" i="34"/>
  <c r="C179" i="34"/>
  <c r="B179" i="34"/>
  <c r="G178" i="34"/>
  <c r="F178" i="34"/>
  <c r="E178" i="34"/>
  <c r="D178" i="34"/>
  <c r="C178" i="34"/>
  <c r="B178" i="34"/>
  <c r="G177" i="34"/>
  <c r="F177" i="34"/>
  <c r="E177" i="34"/>
  <c r="D177" i="34"/>
  <c r="C177" i="34"/>
  <c r="B177" i="34"/>
  <c r="G176" i="34"/>
  <c r="F176" i="34"/>
  <c r="E176" i="34"/>
  <c r="D176" i="34"/>
  <c r="C176" i="34"/>
  <c r="B176" i="34"/>
  <c r="G175" i="34"/>
  <c r="F175" i="34"/>
  <c r="E175" i="34"/>
  <c r="D175" i="34"/>
  <c r="C175" i="34"/>
  <c r="B175" i="34"/>
  <c r="G174" i="34"/>
  <c r="F174" i="34"/>
  <c r="E174" i="34"/>
  <c r="D174" i="34"/>
  <c r="C174" i="34"/>
  <c r="B174" i="34"/>
  <c r="G173" i="34"/>
  <c r="F173" i="34"/>
  <c r="E173" i="34"/>
  <c r="D173" i="34"/>
  <c r="C173" i="34"/>
  <c r="B173" i="34"/>
  <c r="G172" i="34"/>
  <c r="F172" i="34"/>
  <c r="E172" i="34"/>
  <c r="D172" i="34"/>
  <c r="C172" i="34"/>
  <c r="B172" i="34"/>
  <c r="G171" i="34"/>
  <c r="F171" i="34"/>
  <c r="E171" i="34"/>
  <c r="D171" i="34"/>
  <c r="C171" i="34"/>
  <c r="B171" i="34"/>
  <c r="G170" i="34"/>
  <c r="F170" i="34"/>
  <c r="E170" i="34"/>
  <c r="D170" i="34"/>
  <c r="C170" i="34"/>
  <c r="B170" i="34"/>
  <c r="G169" i="34"/>
  <c r="F169" i="34"/>
  <c r="E169" i="34"/>
  <c r="D169" i="34"/>
  <c r="C169" i="34"/>
  <c r="B169" i="34"/>
  <c r="G168" i="34"/>
  <c r="F168" i="34"/>
  <c r="E168" i="34"/>
  <c r="D168" i="34"/>
  <c r="C168" i="34"/>
  <c r="B168" i="34"/>
  <c r="G167" i="34"/>
  <c r="F167" i="34"/>
  <c r="E167" i="34"/>
  <c r="D167" i="34"/>
  <c r="C167" i="34"/>
  <c r="B167" i="34"/>
  <c r="G166" i="34"/>
  <c r="F166" i="34"/>
  <c r="E166" i="34"/>
  <c r="D166" i="34"/>
  <c r="C166" i="34"/>
  <c r="B166" i="34"/>
  <c r="G165" i="34"/>
  <c r="F165" i="34"/>
  <c r="E165" i="34"/>
  <c r="D165" i="34"/>
  <c r="C165" i="34"/>
  <c r="B165" i="34"/>
  <c r="G164" i="34"/>
  <c r="F164" i="34"/>
  <c r="E164" i="34"/>
  <c r="D164" i="34"/>
  <c r="C164" i="34"/>
  <c r="B164" i="34"/>
  <c r="G163" i="34"/>
  <c r="F163" i="34"/>
  <c r="E163" i="34"/>
  <c r="D163" i="34"/>
  <c r="C163" i="34"/>
  <c r="B163" i="34"/>
  <c r="G162" i="34"/>
  <c r="F162" i="34"/>
  <c r="E162" i="34"/>
  <c r="D162" i="34"/>
  <c r="C162" i="34"/>
  <c r="B162" i="34"/>
  <c r="G161" i="34"/>
  <c r="F161" i="34"/>
  <c r="E161" i="34"/>
  <c r="D161" i="34"/>
  <c r="C161" i="34"/>
  <c r="B161" i="34"/>
  <c r="G160" i="34"/>
  <c r="F160" i="34"/>
  <c r="E160" i="34"/>
  <c r="D160" i="34"/>
  <c r="C160" i="34"/>
  <c r="B160" i="34"/>
  <c r="G159" i="34"/>
  <c r="F159" i="34"/>
  <c r="E159" i="34"/>
  <c r="D159" i="34"/>
  <c r="C159" i="34"/>
  <c r="B159" i="34"/>
  <c r="G158" i="34"/>
  <c r="F158" i="34"/>
  <c r="E158" i="34"/>
  <c r="D158" i="34"/>
  <c r="C158" i="34"/>
  <c r="B158" i="34"/>
  <c r="G157" i="34"/>
  <c r="F157" i="34"/>
  <c r="E157" i="34"/>
  <c r="D157" i="34"/>
  <c r="C157" i="34"/>
  <c r="B157" i="34"/>
  <c r="G156" i="34"/>
  <c r="F156" i="34"/>
  <c r="E156" i="34"/>
  <c r="D156" i="34"/>
  <c r="C156" i="34"/>
  <c r="B156" i="34"/>
  <c r="G155" i="34"/>
  <c r="F155" i="34"/>
  <c r="E155" i="34"/>
  <c r="D155" i="34"/>
  <c r="C155" i="34"/>
  <c r="B155" i="34"/>
  <c r="G154" i="34"/>
  <c r="F154" i="34"/>
  <c r="E154" i="34"/>
  <c r="D154" i="34"/>
  <c r="C154" i="34"/>
  <c r="B154" i="34"/>
  <c r="G153" i="34"/>
  <c r="F153" i="34"/>
  <c r="E153" i="34"/>
  <c r="D153" i="34"/>
  <c r="C153" i="34"/>
  <c r="B153" i="34"/>
  <c r="G152" i="34"/>
  <c r="F152" i="34"/>
  <c r="E152" i="34"/>
  <c r="D152" i="34"/>
  <c r="C152" i="34"/>
  <c r="B152" i="34"/>
  <c r="G151" i="34"/>
  <c r="F151" i="34"/>
  <c r="E151" i="34"/>
  <c r="D151" i="34"/>
  <c r="C151" i="34"/>
  <c r="B151" i="34"/>
  <c r="G150" i="34"/>
  <c r="F150" i="34"/>
  <c r="E150" i="34"/>
  <c r="D150" i="34"/>
  <c r="C150" i="34"/>
  <c r="B150" i="34"/>
  <c r="G149" i="34"/>
  <c r="F149" i="34"/>
  <c r="E149" i="34"/>
  <c r="D149" i="34"/>
  <c r="C149" i="34"/>
  <c r="B149" i="34"/>
  <c r="G148" i="34"/>
  <c r="F148" i="34"/>
  <c r="E148" i="34"/>
  <c r="D148" i="34"/>
  <c r="C148" i="34"/>
  <c r="B148" i="34"/>
  <c r="G147" i="34"/>
  <c r="F147" i="34"/>
  <c r="E147" i="34"/>
  <c r="D147" i="34"/>
  <c r="C147" i="34"/>
  <c r="B147" i="34"/>
  <c r="G146" i="34"/>
  <c r="F146" i="34"/>
  <c r="E146" i="34"/>
  <c r="D146" i="34"/>
  <c r="C146" i="34"/>
  <c r="B146" i="34"/>
  <c r="G145" i="34"/>
  <c r="F145" i="34"/>
  <c r="E145" i="34"/>
  <c r="D145" i="34"/>
  <c r="C145" i="34"/>
  <c r="B145" i="34"/>
  <c r="G144" i="34"/>
  <c r="F144" i="34"/>
  <c r="E144" i="34"/>
  <c r="D144" i="34"/>
  <c r="C144" i="34"/>
  <c r="B144" i="34"/>
  <c r="G143" i="34"/>
  <c r="F143" i="34"/>
  <c r="E143" i="34"/>
  <c r="D143" i="34"/>
  <c r="C143" i="34"/>
  <c r="B143" i="34"/>
  <c r="G142" i="34"/>
  <c r="F142" i="34"/>
  <c r="E142" i="34"/>
  <c r="D142" i="34"/>
  <c r="C142" i="34"/>
  <c r="B142" i="34"/>
  <c r="G141" i="34"/>
  <c r="F141" i="34"/>
  <c r="E141" i="34"/>
  <c r="D141" i="34"/>
  <c r="C141" i="34"/>
  <c r="B141" i="34"/>
  <c r="G140" i="34"/>
  <c r="F140" i="34"/>
  <c r="E140" i="34"/>
  <c r="D140" i="34"/>
  <c r="C140" i="34"/>
  <c r="B140" i="34"/>
  <c r="G139" i="34"/>
  <c r="F139" i="34"/>
  <c r="E139" i="34"/>
  <c r="D139" i="34"/>
  <c r="C139" i="34"/>
  <c r="B139" i="34"/>
  <c r="G138" i="34"/>
  <c r="F138" i="34"/>
  <c r="E138" i="34"/>
  <c r="D138" i="34"/>
  <c r="C138" i="34"/>
  <c r="B138" i="34"/>
  <c r="G137" i="34"/>
  <c r="F137" i="34"/>
  <c r="E137" i="34"/>
  <c r="D137" i="34"/>
  <c r="C137" i="34"/>
  <c r="B137" i="34"/>
  <c r="G136" i="34"/>
  <c r="F136" i="34"/>
  <c r="E136" i="34"/>
  <c r="D136" i="34"/>
  <c r="C136" i="34"/>
  <c r="B136" i="34"/>
  <c r="G135" i="34"/>
  <c r="F135" i="34"/>
  <c r="E135" i="34"/>
  <c r="D135" i="34"/>
  <c r="C135" i="34"/>
  <c r="B135" i="34"/>
  <c r="G134" i="34"/>
  <c r="F134" i="34"/>
  <c r="E134" i="34"/>
  <c r="D134" i="34"/>
  <c r="C134" i="34"/>
  <c r="B134" i="34"/>
  <c r="G133" i="34"/>
  <c r="F133" i="34"/>
  <c r="E133" i="34"/>
  <c r="D133" i="34"/>
  <c r="C133" i="34"/>
  <c r="B133" i="34"/>
  <c r="G132" i="34"/>
  <c r="F132" i="34"/>
  <c r="E132" i="34"/>
  <c r="D132" i="34"/>
  <c r="C132" i="34"/>
  <c r="B132" i="34"/>
  <c r="G131" i="34"/>
  <c r="F131" i="34"/>
  <c r="E131" i="34"/>
  <c r="D131" i="34"/>
  <c r="C131" i="34"/>
  <c r="B131" i="34"/>
  <c r="G130" i="34"/>
  <c r="F130" i="34"/>
  <c r="E130" i="34"/>
  <c r="D130" i="34"/>
  <c r="C130" i="34"/>
  <c r="B130" i="34"/>
  <c r="G129" i="34"/>
  <c r="F129" i="34"/>
  <c r="E129" i="34"/>
  <c r="D129" i="34"/>
  <c r="C129" i="34"/>
  <c r="B129" i="34"/>
  <c r="G128" i="34"/>
  <c r="F128" i="34"/>
  <c r="E128" i="34"/>
  <c r="D128" i="34"/>
  <c r="C128" i="34"/>
  <c r="B128" i="34"/>
  <c r="G127" i="34"/>
  <c r="F127" i="34"/>
  <c r="E127" i="34"/>
  <c r="D127" i="34"/>
  <c r="C127" i="34"/>
  <c r="B127" i="34"/>
  <c r="G126" i="34"/>
  <c r="F126" i="34"/>
  <c r="E126" i="34"/>
  <c r="D126" i="34"/>
  <c r="C126" i="34"/>
  <c r="B126" i="34"/>
  <c r="G125" i="34"/>
  <c r="F125" i="34"/>
  <c r="E125" i="34"/>
  <c r="D125" i="34"/>
  <c r="C125" i="34"/>
  <c r="B125" i="34"/>
  <c r="G124" i="34"/>
  <c r="F124" i="34"/>
  <c r="E124" i="34"/>
  <c r="D124" i="34"/>
  <c r="C124" i="34"/>
  <c r="B124" i="34"/>
  <c r="G123" i="34"/>
  <c r="F123" i="34"/>
  <c r="E123" i="34"/>
  <c r="D123" i="34"/>
  <c r="C123" i="34"/>
  <c r="B123" i="34"/>
  <c r="G122" i="34"/>
  <c r="F122" i="34"/>
  <c r="E122" i="34"/>
  <c r="D122" i="34"/>
  <c r="C122" i="34"/>
  <c r="B122" i="34"/>
  <c r="G121" i="34"/>
  <c r="F121" i="34"/>
  <c r="E121" i="34"/>
  <c r="D121" i="34"/>
  <c r="C121" i="34"/>
  <c r="B121" i="34"/>
  <c r="G120" i="34"/>
  <c r="F120" i="34"/>
  <c r="E120" i="34"/>
  <c r="D120" i="34"/>
  <c r="C120" i="34"/>
  <c r="B120" i="34"/>
  <c r="G119" i="34"/>
  <c r="F119" i="34"/>
  <c r="E119" i="34"/>
  <c r="D119" i="34"/>
  <c r="C119" i="34"/>
  <c r="B119" i="34"/>
  <c r="G118" i="34"/>
  <c r="F118" i="34"/>
  <c r="E118" i="34"/>
  <c r="D118" i="34"/>
  <c r="C118" i="34"/>
  <c r="B118" i="34"/>
  <c r="G117" i="34"/>
  <c r="F117" i="34"/>
  <c r="E117" i="34"/>
  <c r="D117" i="34"/>
  <c r="C117" i="34"/>
  <c r="B117" i="34"/>
  <c r="G116" i="34"/>
  <c r="F116" i="34"/>
  <c r="E116" i="34"/>
  <c r="D116" i="34"/>
  <c r="C116" i="34"/>
  <c r="B116" i="34"/>
  <c r="G115" i="34"/>
  <c r="F115" i="34"/>
  <c r="E115" i="34"/>
  <c r="D115" i="34"/>
  <c r="C115" i="34"/>
  <c r="B115" i="34"/>
  <c r="G114" i="34"/>
  <c r="F114" i="34"/>
  <c r="E114" i="34"/>
  <c r="D114" i="34"/>
  <c r="C114" i="34"/>
  <c r="B114" i="34"/>
  <c r="G113" i="34"/>
  <c r="F113" i="34"/>
  <c r="E113" i="34"/>
  <c r="D113" i="34"/>
  <c r="C113" i="34"/>
  <c r="B113" i="34"/>
  <c r="G112" i="34"/>
  <c r="F112" i="34"/>
  <c r="E112" i="34"/>
  <c r="D112" i="34"/>
  <c r="C112" i="34"/>
  <c r="B112" i="34"/>
  <c r="G111" i="34"/>
  <c r="F111" i="34"/>
  <c r="E111" i="34"/>
  <c r="D111" i="34"/>
  <c r="C111" i="34"/>
  <c r="B111" i="34"/>
  <c r="G110" i="34"/>
  <c r="F110" i="34"/>
  <c r="E110" i="34"/>
  <c r="D110" i="34"/>
  <c r="C110" i="34"/>
  <c r="B110" i="34"/>
  <c r="G109" i="34"/>
  <c r="F109" i="34"/>
  <c r="E109" i="34"/>
  <c r="D109" i="34"/>
  <c r="C109" i="34"/>
  <c r="B109" i="34"/>
  <c r="G108" i="34"/>
  <c r="F108" i="34"/>
  <c r="E108" i="34"/>
  <c r="D108" i="34"/>
  <c r="C108" i="34"/>
  <c r="B108" i="34"/>
  <c r="G107" i="34"/>
  <c r="F107" i="34"/>
  <c r="E107" i="34"/>
  <c r="D107" i="34"/>
  <c r="C107" i="34"/>
  <c r="B107" i="34"/>
  <c r="G106" i="34"/>
  <c r="F106" i="34"/>
  <c r="E106" i="34"/>
  <c r="D106" i="34"/>
  <c r="C106" i="34"/>
  <c r="B106" i="34"/>
  <c r="G105" i="34"/>
  <c r="F105" i="34"/>
  <c r="E105" i="34"/>
  <c r="D105" i="34"/>
  <c r="C105" i="34"/>
  <c r="B105" i="34"/>
  <c r="G104" i="34"/>
  <c r="F104" i="34"/>
  <c r="E104" i="34"/>
  <c r="D104" i="34"/>
  <c r="C104" i="34"/>
  <c r="B104" i="34"/>
  <c r="G103" i="34"/>
  <c r="F103" i="34"/>
  <c r="E103" i="34"/>
  <c r="D103" i="34"/>
  <c r="C103" i="34"/>
  <c r="B103" i="34"/>
  <c r="G102" i="34"/>
  <c r="F102" i="34"/>
  <c r="E102" i="34"/>
  <c r="D102" i="34"/>
  <c r="C102" i="34"/>
  <c r="B102" i="34"/>
  <c r="G101" i="34"/>
  <c r="F101" i="34"/>
  <c r="E101" i="34"/>
  <c r="D101" i="34"/>
  <c r="C101" i="34"/>
  <c r="B101" i="34"/>
  <c r="G100" i="34"/>
  <c r="F100" i="34"/>
  <c r="E100" i="34"/>
  <c r="D100" i="34"/>
  <c r="C100" i="34"/>
  <c r="B100" i="34"/>
  <c r="G99" i="34"/>
  <c r="F99" i="34"/>
  <c r="E99" i="34"/>
  <c r="D99" i="34"/>
  <c r="C99" i="34"/>
  <c r="B99" i="34"/>
  <c r="G98" i="34"/>
  <c r="F98" i="34"/>
  <c r="E98" i="34"/>
  <c r="D98" i="34"/>
  <c r="C98" i="34"/>
  <c r="B98" i="34"/>
  <c r="G97" i="34"/>
  <c r="F97" i="34"/>
  <c r="E97" i="34"/>
  <c r="D97" i="34"/>
  <c r="C97" i="34"/>
  <c r="B97" i="34"/>
  <c r="G96" i="34"/>
  <c r="F96" i="34"/>
  <c r="E96" i="34"/>
  <c r="D96" i="34"/>
  <c r="C96" i="34"/>
  <c r="B96" i="34"/>
  <c r="G95" i="34"/>
  <c r="F95" i="34"/>
  <c r="E95" i="34"/>
  <c r="D95" i="34"/>
  <c r="C95" i="34"/>
  <c r="B95" i="34"/>
  <c r="G94" i="34"/>
  <c r="F94" i="34"/>
  <c r="E94" i="34"/>
  <c r="D94" i="34"/>
  <c r="C94" i="34"/>
  <c r="B94" i="34"/>
  <c r="G93" i="34"/>
  <c r="F93" i="34"/>
  <c r="E93" i="34"/>
  <c r="D93" i="34"/>
  <c r="C93" i="34"/>
  <c r="B93" i="34"/>
  <c r="G92" i="34"/>
  <c r="F92" i="34"/>
  <c r="E92" i="34"/>
  <c r="D92" i="34"/>
  <c r="C92" i="34"/>
  <c r="B92" i="34"/>
  <c r="G91" i="34"/>
  <c r="F91" i="34"/>
  <c r="E91" i="34"/>
  <c r="D91" i="34"/>
  <c r="C91" i="34"/>
  <c r="B91" i="34"/>
  <c r="G90" i="34"/>
  <c r="F90" i="34"/>
  <c r="E90" i="34"/>
  <c r="D90" i="34"/>
  <c r="C90" i="34"/>
  <c r="B90" i="34"/>
  <c r="G89" i="34"/>
  <c r="F89" i="34"/>
  <c r="E89" i="34"/>
  <c r="D89" i="34"/>
  <c r="C89" i="34"/>
  <c r="B89" i="34"/>
  <c r="G88" i="34"/>
  <c r="F88" i="34"/>
  <c r="E88" i="34"/>
  <c r="D88" i="34"/>
  <c r="C88" i="34"/>
  <c r="B88" i="34"/>
  <c r="G87" i="34"/>
  <c r="F87" i="34"/>
  <c r="E87" i="34"/>
  <c r="D87" i="34"/>
  <c r="C87" i="34"/>
  <c r="B87" i="34"/>
  <c r="G86" i="34"/>
  <c r="F86" i="34"/>
  <c r="E86" i="34"/>
  <c r="D86" i="34"/>
  <c r="C86" i="34"/>
  <c r="B86" i="34"/>
  <c r="G85" i="34"/>
  <c r="F85" i="34"/>
  <c r="E85" i="34"/>
  <c r="D85" i="34"/>
  <c r="C85" i="34"/>
  <c r="B85" i="34"/>
  <c r="G84" i="34"/>
  <c r="F84" i="34"/>
  <c r="E84" i="34"/>
  <c r="D84" i="34"/>
  <c r="C84" i="34"/>
  <c r="B84" i="34"/>
  <c r="G83" i="34"/>
  <c r="F83" i="34"/>
  <c r="E83" i="34"/>
  <c r="D83" i="34"/>
  <c r="C83" i="34"/>
  <c r="B83" i="34"/>
  <c r="G82" i="34"/>
  <c r="F82" i="34"/>
  <c r="E82" i="34"/>
  <c r="D82" i="34"/>
  <c r="C82" i="34"/>
  <c r="B82" i="34"/>
  <c r="G81" i="34"/>
  <c r="F81" i="34"/>
  <c r="E81" i="34"/>
  <c r="D81" i="34"/>
  <c r="C81" i="34"/>
  <c r="B81" i="34"/>
  <c r="G80" i="34"/>
  <c r="F80" i="34"/>
  <c r="E80" i="34"/>
  <c r="D80" i="34"/>
  <c r="C80" i="34"/>
  <c r="B80" i="34"/>
  <c r="G79" i="34"/>
  <c r="F79" i="34"/>
  <c r="E79" i="34"/>
  <c r="D79" i="34"/>
  <c r="C79" i="34"/>
  <c r="B79" i="34"/>
  <c r="G78" i="34"/>
  <c r="F78" i="34"/>
  <c r="E78" i="34"/>
  <c r="D78" i="34"/>
  <c r="C78" i="34"/>
  <c r="B78" i="34"/>
  <c r="G77" i="34"/>
  <c r="F77" i="34"/>
  <c r="E77" i="34"/>
  <c r="D77" i="34"/>
  <c r="C77" i="34"/>
  <c r="B77" i="34"/>
  <c r="G76" i="34"/>
  <c r="F76" i="34"/>
  <c r="E76" i="34"/>
  <c r="D76" i="34"/>
  <c r="C76" i="34"/>
  <c r="B76" i="34"/>
  <c r="G75" i="34"/>
  <c r="F75" i="34"/>
  <c r="E75" i="34"/>
  <c r="D75" i="34"/>
  <c r="C75" i="34"/>
  <c r="B75" i="34"/>
  <c r="G74" i="34"/>
  <c r="F74" i="34"/>
  <c r="E74" i="34"/>
  <c r="D74" i="34"/>
  <c r="C74" i="34"/>
  <c r="B74" i="34"/>
  <c r="G73" i="34"/>
  <c r="F73" i="34"/>
  <c r="E73" i="34"/>
  <c r="D73" i="34"/>
  <c r="C73" i="34"/>
  <c r="B73" i="34"/>
  <c r="G72" i="34"/>
  <c r="F72" i="34"/>
  <c r="E72" i="34"/>
  <c r="D72" i="34"/>
  <c r="C72" i="34"/>
  <c r="B72" i="34"/>
  <c r="G71" i="34"/>
  <c r="F71" i="34"/>
  <c r="E71" i="34"/>
  <c r="D71" i="34"/>
  <c r="C71" i="34"/>
  <c r="B71" i="34"/>
  <c r="G70" i="34"/>
  <c r="F70" i="34"/>
  <c r="E70" i="34"/>
  <c r="D70" i="34"/>
  <c r="C70" i="34"/>
  <c r="B70" i="34"/>
  <c r="G69" i="34"/>
  <c r="F69" i="34"/>
  <c r="E69" i="34"/>
  <c r="D69" i="34"/>
  <c r="C69" i="34"/>
  <c r="B69" i="34"/>
  <c r="G68" i="34"/>
  <c r="F68" i="34"/>
  <c r="E68" i="34"/>
  <c r="D68" i="34"/>
  <c r="C68" i="34"/>
  <c r="B68" i="34"/>
  <c r="G67" i="34"/>
  <c r="F67" i="34"/>
  <c r="E67" i="34"/>
  <c r="D67" i="34"/>
  <c r="C67" i="34"/>
  <c r="B67" i="34"/>
  <c r="G66" i="34"/>
  <c r="F66" i="34"/>
  <c r="E66" i="34"/>
  <c r="D66" i="34"/>
  <c r="C66" i="34"/>
  <c r="B66" i="34"/>
  <c r="G65" i="34"/>
  <c r="F65" i="34"/>
  <c r="E65" i="34"/>
  <c r="D65" i="34"/>
  <c r="C65" i="34"/>
  <c r="B65" i="34"/>
  <c r="G64" i="34"/>
  <c r="F64" i="34"/>
  <c r="E64" i="34"/>
  <c r="D64" i="34"/>
  <c r="C64" i="34"/>
  <c r="B64" i="34"/>
  <c r="G63" i="34"/>
  <c r="F63" i="34"/>
  <c r="E63" i="34"/>
  <c r="D63" i="34"/>
  <c r="C63" i="34"/>
  <c r="B63" i="34"/>
  <c r="G62" i="34"/>
  <c r="F62" i="34"/>
  <c r="E62" i="34"/>
  <c r="D62" i="34"/>
  <c r="C62" i="34"/>
  <c r="B62" i="34"/>
  <c r="G61" i="34"/>
  <c r="F61" i="34"/>
  <c r="E61" i="34"/>
  <c r="D61" i="34"/>
  <c r="C61" i="34"/>
  <c r="B61" i="34"/>
  <c r="G60" i="34"/>
  <c r="F60" i="34"/>
  <c r="E60" i="34"/>
  <c r="D60" i="34"/>
  <c r="C60" i="34"/>
  <c r="B60" i="34"/>
  <c r="G59" i="34"/>
  <c r="F59" i="34"/>
  <c r="E59" i="34"/>
  <c r="D59" i="34"/>
  <c r="C59" i="34"/>
  <c r="B59" i="34"/>
  <c r="G58" i="34"/>
  <c r="F58" i="34"/>
  <c r="E58" i="34"/>
  <c r="D58" i="34"/>
  <c r="C58" i="34"/>
  <c r="B58" i="34"/>
  <c r="G57" i="34"/>
  <c r="F57" i="34"/>
  <c r="E57" i="34"/>
  <c r="D57" i="34"/>
  <c r="C57" i="34"/>
  <c r="B57" i="34"/>
  <c r="G56" i="34"/>
  <c r="F56" i="34"/>
  <c r="E56" i="34"/>
  <c r="D56" i="34"/>
  <c r="C56" i="34"/>
  <c r="B56" i="34"/>
  <c r="G55" i="34"/>
  <c r="F55" i="34"/>
  <c r="E55" i="34"/>
  <c r="D55" i="34"/>
  <c r="C55" i="34"/>
  <c r="B55" i="34"/>
  <c r="G54" i="34"/>
  <c r="F54" i="34"/>
  <c r="E54" i="34"/>
  <c r="D54" i="34"/>
  <c r="C54" i="34"/>
  <c r="B54" i="34"/>
  <c r="G53" i="34"/>
  <c r="F53" i="34"/>
  <c r="E53" i="34"/>
  <c r="D53" i="34"/>
  <c r="C53" i="34"/>
  <c r="B53" i="34"/>
  <c r="G52" i="34"/>
  <c r="F52" i="34"/>
  <c r="E52" i="34"/>
  <c r="D52" i="34"/>
  <c r="C52" i="34"/>
  <c r="B52" i="34"/>
  <c r="G51" i="34"/>
  <c r="F51" i="34"/>
  <c r="E51" i="34"/>
  <c r="D51" i="34"/>
  <c r="C51" i="34"/>
  <c r="B51" i="34"/>
  <c r="G50" i="34"/>
  <c r="F50" i="34"/>
  <c r="E50" i="34"/>
  <c r="D50" i="34"/>
  <c r="C50" i="34"/>
  <c r="B50" i="34"/>
  <c r="G49" i="34"/>
  <c r="F49" i="34"/>
  <c r="E49" i="34"/>
  <c r="D49" i="34"/>
  <c r="C49" i="34"/>
  <c r="B49" i="34"/>
  <c r="G48" i="34"/>
  <c r="F48" i="34"/>
  <c r="E48" i="34"/>
  <c r="D48" i="34"/>
  <c r="C48" i="34"/>
  <c r="B48" i="34"/>
  <c r="G47" i="34"/>
  <c r="F47" i="34"/>
  <c r="E47" i="34"/>
  <c r="D47" i="34"/>
  <c r="C47" i="34"/>
  <c r="B47" i="34"/>
  <c r="G46" i="34"/>
  <c r="F46" i="34"/>
  <c r="E46" i="34"/>
  <c r="D46" i="34"/>
  <c r="C46" i="34"/>
  <c r="B46" i="34"/>
  <c r="G45" i="34"/>
  <c r="F45" i="34"/>
  <c r="E45" i="34"/>
  <c r="D45" i="34"/>
  <c r="C45" i="34"/>
  <c r="B45" i="34"/>
  <c r="G44" i="34"/>
  <c r="F44" i="34"/>
  <c r="E44" i="34"/>
  <c r="D44" i="34"/>
  <c r="C44" i="34"/>
  <c r="B44" i="34"/>
  <c r="G43" i="34"/>
  <c r="F43" i="34"/>
  <c r="E43" i="34"/>
  <c r="D43" i="34"/>
  <c r="C43" i="34"/>
  <c r="B43" i="34"/>
  <c r="G42" i="34"/>
  <c r="F42" i="34"/>
  <c r="E42" i="34"/>
  <c r="D42" i="34"/>
  <c r="C42" i="34"/>
  <c r="B42" i="34"/>
  <c r="G41" i="34"/>
  <c r="F41" i="34"/>
  <c r="E41" i="34"/>
  <c r="D41" i="34"/>
  <c r="C41" i="34"/>
  <c r="B41" i="34"/>
  <c r="G40" i="34"/>
  <c r="F40" i="34"/>
  <c r="E40" i="34"/>
  <c r="D40" i="34"/>
  <c r="C40" i="34"/>
  <c r="B40" i="34"/>
  <c r="G39" i="34"/>
  <c r="F39" i="34"/>
  <c r="E39" i="34"/>
  <c r="D39" i="34"/>
  <c r="C39" i="34"/>
  <c r="B39" i="34"/>
  <c r="G38" i="34"/>
  <c r="F38" i="34"/>
  <c r="E38" i="34"/>
  <c r="D38" i="34"/>
  <c r="C38" i="34"/>
  <c r="B38" i="34"/>
  <c r="G37" i="34"/>
  <c r="F37" i="34"/>
  <c r="E37" i="34"/>
  <c r="D37" i="34"/>
  <c r="C37" i="34"/>
  <c r="B37" i="34"/>
  <c r="G36" i="34"/>
  <c r="F36" i="34"/>
  <c r="E36" i="34"/>
  <c r="D36" i="34"/>
  <c r="C36" i="34"/>
  <c r="B36" i="34"/>
  <c r="G35" i="34"/>
  <c r="F35" i="34"/>
  <c r="E35" i="34"/>
  <c r="D35" i="34"/>
  <c r="C35" i="34"/>
  <c r="B35" i="34"/>
  <c r="G34" i="34"/>
  <c r="F34" i="34"/>
  <c r="E34" i="34"/>
  <c r="D34" i="34"/>
  <c r="C34" i="34"/>
  <c r="B34" i="34"/>
  <c r="G33" i="34"/>
  <c r="F33" i="34"/>
  <c r="E33" i="34"/>
  <c r="D33" i="34"/>
  <c r="C33" i="34"/>
  <c r="B33" i="34"/>
  <c r="G32" i="34"/>
  <c r="F32" i="34"/>
  <c r="E32" i="34"/>
  <c r="D32" i="34"/>
  <c r="C32" i="34"/>
  <c r="B32" i="34"/>
  <c r="G31" i="34"/>
  <c r="F31" i="34"/>
  <c r="E31" i="34"/>
  <c r="D31" i="34"/>
  <c r="C31" i="34"/>
  <c r="B31" i="34"/>
  <c r="G30" i="34"/>
  <c r="F30" i="34"/>
  <c r="E30" i="34"/>
  <c r="D30" i="34"/>
  <c r="C30" i="34"/>
  <c r="B30" i="34"/>
  <c r="G29" i="34"/>
  <c r="F29" i="34"/>
  <c r="E29" i="34"/>
  <c r="D29" i="34"/>
  <c r="C29" i="34"/>
  <c r="B29" i="34"/>
  <c r="G28" i="34"/>
  <c r="F28" i="34"/>
  <c r="E28" i="34"/>
  <c r="D28" i="34"/>
  <c r="C28" i="34"/>
  <c r="B28" i="34"/>
  <c r="G27" i="34"/>
  <c r="F27" i="34"/>
  <c r="E27" i="34"/>
  <c r="D27" i="34"/>
  <c r="C27" i="34"/>
  <c r="B27" i="34"/>
  <c r="G26" i="34"/>
  <c r="F26" i="34"/>
  <c r="E26" i="34"/>
  <c r="D26" i="34"/>
  <c r="C26" i="34"/>
  <c r="B26" i="34"/>
  <c r="G25" i="34"/>
  <c r="F25" i="34"/>
  <c r="E25" i="34"/>
  <c r="D25" i="34"/>
  <c r="C25" i="34"/>
  <c r="B25" i="34"/>
  <c r="G24" i="34"/>
  <c r="F24" i="34"/>
  <c r="E24" i="34"/>
  <c r="D24" i="34"/>
  <c r="C24" i="34"/>
  <c r="B24" i="34"/>
  <c r="G23" i="34"/>
  <c r="F23" i="34"/>
  <c r="E23" i="34"/>
  <c r="D23" i="34"/>
  <c r="C23" i="34"/>
  <c r="B23" i="34"/>
  <c r="G22" i="34"/>
  <c r="F22" i="34"/>
  <c r="E22" i="34"/>
  <c r="D22" i="34"/>
  <c r="C22" i="34"/>
  <c r="B22" i="34"/>
  <c r="G21" i="34"/>
  <c r="F21" i="34"/>
  <c r="E21" i="34"/>
  <c r="D21" i="34"/>
  <c r="C21" i="34"/>
  <c r="B21" i="34"/>
  <c r="G20" i="34"/>
  <c r="F20" i="34"/>
  <c r="E20" i="34"/>
  <c r="D20" i="34"/>
  <c r="C20" i="34"/>
  <c r="B20" i="34"/>
  <c r="G19" i="34"/>
  <c r="F19" i="34"/>
  <c r="E19" i="34"/>
  <c r="D19" i="34"/>
  <c r="C19" i="34"/>
  <c r="B19" i="34"/>
  <c r="G18" i="34"/>
  <c r="F18" i="34"/>
  <c r="E18" i="34"/>
  <c r="D18" i="34"/>
  <c r="C18" i="34"/>
  <c r="B18" i="34"/>
  <c r="G17" i="34"/>
  <c r="F17" i="34"/>
  <c r="E17" i="34"/>
  <c r="D17" i="34"/>
  <c r="C17" i="34"/>
  <c r="B17" i="34"/>
  <c r="G16" i="34"/>
  <c r="F16" i="34"/>
  <c r="E16" i="34"/>
  <c r="D16" i="34"/>
  <c r="C16" i="34"/>
  <c r="B16" i="34"/>
  <c r="G15" i="34"/>
  <c r="F15" i="34"/>
  <c r="E15" i="34"/>
  <c r="D15" i="34"/>
  <c r="C15" i="34"/>
  <c r="B15" i="34"/>
  <c r="G14" i="34"/>
  <c r="F14" i="34"/>
  <c r="E14" i="34"/>
  <c r="D14" i="34"/>
  <c r="C14" i="34"/>
  <c r="B14" i="34"/>
  <c r="G13" i="34"/>
  <c r="F13" i="34"/>
  <c r="E13" i="34"/>
  <c r="D13" i="34"/>
  <c r="C13" i="34"/>
  <c r="B13" i="34"/>
  <c r="G12" i="34"/>
  <c r="F12" i="34"/>
  <c r="E12" i="34"/>
  <c r="D12" i="34"/>
  <c r="C12" i="34"/>
  <c r="B12" i="34"/>
  <c r="G11" i="34"/>
  <c r="F11" i="34"/>
  <c r="E11" i="34"/>
  <c r="D11" i="34"/>
  <c r="C11" i="34"/>
  <c r="B11" i="34"/>
  <c r="G10" i="34"/>
  <c r="F10" i="34"/>
  <c r="E10" i="34"/>
  <c r="D10" i="34"/>
  <c r="C10" i="34"/>
  <c r="B10" i="34"/>
  <c r="G9" i="34"/>
  <c r="F9" i="34"/>
  <c r="E9" i="34"/>
  <c r="D9" i="34"/>
  <c r="C9" i="34"/>
  <c r="B9" i="34"/>
  <c r="G8" i="34"/>
  <c r="F8" i="34"/>
  <c r="E8" i="34"/>
  <c r="D8" i="34"/>
  <c r="C8" i="34"/>
  <c r="B8" i="34"/>
  <c r="G7" i="34"/>
  <c r="F7" i="34"/>
  <c r="E7" i="34"/>
  <c r="D7" i="34"/>
  <c r="C7" i="34"/>
  <c r="B7" i="34"/>
  <c r="G6" i="34"/>
  <c r="F6" i="34"/>
  <c r="E6" i="34"/>
  <c r="D6" i="34"/>
  <c r="C6" i="34"/>
  <c r="B6" i="34"/>
  <c r="G5" i="34"/>
  <c r="F5" i="34"/>
  <c r="E5" i="34"/>
  <c r="D5" i="34"/>
  <c r="C5" i="34"/>
  <c r="B5" i="34"/>
  <c r="H196" i="34"/>
  <c r="H195" i="34"/>
  <c r="H194" i="34"/>
  <c r="H193" i="34"/>
  <c r="H192" i="34"/>
  <c r="H191" i="34"/>
  <c r="H190" i="34"/>
  <c r="H189" i="34"/>
  <c r="H188" i="34"/>
  <c r="H187" i="34"/>
  <c r="H186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3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60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7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H134" i="34"/>
  <c r="H133" i="34"/>
  <c r="H132" i="34"/>
  <c r="H131" i="34"/>
  <c r="H130" i="34"/>
  <c r="H129" i="34"/>
  <c r="H128" i="34"/>
  <c r="H127" i="34"/>
  <c r="H126" i="34"/>
  <c r="H125" i="34"/>
  <c r="H124" i="34"/>
  <c r="H123" i="34"/>
  <c r="H122" i="34"/>
  <c r="H121" i="34"/>
  <c r="H120" i="34"/>
  <c r="H119" i="34"/>
  <c r="H118" i="34"/>
  <c r="H117" i="34"/>
  <c r="H116" i="34"/>
  <c r="H115" i="34"/>
  <c r="H114" i="34"/>
  <c r="H113" i="34"/>
  <c r="H112" i="34"/>
  <c r="H111" i="34"/>
  <c r="H110" i="34"/>
  <c r="H109" i="34"/>
  <c r="H108" i="34"/>
  <c r="H107" i="34"/>
  <c r="H106" i="34"/>
  <c r="H105" i="34"/>
  <c r="H104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80" i="34"/>
  <c r="H79" i="34"/>
  <c r="H78" i="34"/>
  <c r="H77" i="34"/>
  <c r="H76" i="34"/>
  <c r="H75" i="34"/>
  <c r="H74" i="34"/>
  <c r="H73" i="34"/>
  <c r="H72" i="34"/>
  <c r="H71" i="34"/>
  <c r="H70" i="34"/>
  <c r="H69" i="34"/>
  <c r="H68" i="34"/>
  <c r="H67" i="34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6" i="34"/>
  <c r="H45" i="34"/>
  <c r="H43" i="34"/>
  <c r="H42" i="34"/>
  <c r="H41" i="34"/>
  <c r="H39" i="34"/>
  <c r="H38" i="34"/>
  <c r="H37" i="34"/>
  <c r="H35" i="34"/>
  <c r="H34" i="34"/>
  <c r="H33" i="34"/>
  <c r="H31" i="34"/>
  <c r="H30" i="34"/>
  <c r="H29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K6" i="34"/>
  <c r="H6" i="34"/>
  <c r="H5" i="34"/>
  <c r="H28" i="34" l="1"/>
  <c r="H32" i="34"/>
  <c r="H36" i="34"/>
  <c r="H40" i="34"/>
  <c r="H44" i="34"/>
  <c r="K5" i="34" l="1"/>
  <c r="K59" i="15"/>
  <c r="L59" i="15"/>
  <c r="J59" i="15"/>
  <c r="I59" i="15"/>
  <c r="E59" i="15"/>
  <c r="D59" i="15"/>
  <c r="C59" i="15"/>
  <c r="B59" i="15"/>
  <c r="M59" i="15"/>
  <c r="L59" i="33"/>
  <c r="E59" i="33"/>
  <c r="K59" i="33"/>
  <c r="J59" i="33"/>
  <c r="I59" i="33"/>
  <c r="D59" i="33"/>
  <c r="C59" i="33"/>
  <c r="B59" i="33"/>
  <c r="M59" i="33"/>
  <c r="L60" i="33" s="1"/>
  <c r="I60" i="15"/>
  <c r="J60" i="15"/>
  <c r="K60" i="15"/>
  <c r="L60" i="15"/>
  <c r="F59" i="15"/>
  <c r="E60" i="15" s="1"/>
  <c r="J60" i="33"/>
  <c r="F59" i="33"/>
  <c r="C60" i="33" s="1"/>
  <c r="I60" i="33" l="1"/>
  <c r="K60" i="33"/>
  <c r="B60" i="33"/>
  <c r="E60" i="33"/>
  <c r="D60" i="33"/>
  <c r="B60" i="15"/>
  <c r="D60" i="15"/>
  <c r="C60" i="15"/>
</calcChain>
</file>

<file path=xl/sharedStrings.xml><?xml version="1.0" encoding="utf-8"?>
<sst xmlns="http://schemas.openxmlformats.org/spreadsheetml/2006/main" count="92" uniqueCount="25">
  <si>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</si>
  <si>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</si>
  <si>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</si>
  <si>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</si>
  <si>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</si>
  <si>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</si>
  <si>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</si>
  <si>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</si>
  <si>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</si>
  <si>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</si>
  <si>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</si>
  <si>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</si>
  <si>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</si>
  <si>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</si>
  <si>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</si>
  <si>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</si>
  <si>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</si>
  <si>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10/25/2011-10/27/2011</t>
  </si>
  <si>
    <t>SB</t>
  </si>
  <si>
    <t>I-85 west of I-77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</si>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</sst>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18" fontId="2" fillId="3" borderId="11" xfId="0" applyNumberFormat="1" applyFont="1" applyFill="1" applyBorder="1"/>
    <xf numFmtId="0" fontId="0" fillId="3" borderId="8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95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817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19</v>
      </c>
      <c r="K2" s="2"/>
    </row>
    <row r="3" spans="1:77" ht="18.75" customHeight="1" x14ac:dyDescent="0.35">
      <c r="H3" s="22" t="s">
        <v>2</v>
      </c>
      <c r="I3" s="24" t="s">
        <v>18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31" t="s">
        <v>6</v>
      </c>
      <c r="C5" s="131"/>
      <c r="H5" s="22"/>
      <c r="I5" s="24"/>
    </row>
    <row r="6" spans="1:77" ht="14.25" customHeight="1" x14ac:dyDescent="0.2">
      <c r="B6" s="131" t="s">
        <v>3</v>
      </c>
      <c r="C6" s="131"/>
    </row>
    <row r="7" spans="1:77" ht="14.25" customHeight="1" x14ac:dyDescent="0.2">
      <c r="B7" s="131" t="s">
        <v>4</v>
      </c>
      <c r="C7" s="131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9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9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30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0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103</v>
      </c>
      <c r="C11" s="39">
        <v>1</v>
      </c>
      <c r="D11" s="69">
        <v>30</v>
      </c>
      <c r="E11" s="46">
        <v>11</v>
      </c>
      <c r="F11" s="15">
        <f>SUM(B11:E11)</f>
        <v>145</v>
      </c>
      <c r="G11" s="4"/>
      <c r="H11" s="19">
        <v>0.5</v>
      </c>
      <c r="I11" s="21">
        <v>542</v>
      </c>
      <c r="J11" s="55">
        <v>35</v>
      </c>
      <c r="K11" s="21">
        <v>90</v>
      </c>
      <c r="L11" s="46">
        <v>1</v>
      </c>
      <c r="M11" s="15">
        <f>SUM(I11:L11)</f>
        <v>668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119</v>
      </c>
      <c r="C12" s="40">
        <v>2</v>
      </c>
      <c r="D12" s="9">
        <v>29</v>
      </c>
      <c r="E12" s="46">
        <v>22</v>
      </c>
      <c r="F12" s="7">
        <f t="shared" ref="F12:F58" si="0">SUM(B12:E12)</f>
        <v>172</v>
      </c>
      <c r="G12" s="4"/>
      <c r="H12" s="20">
        <v>0.51041666666666663</v>
      </c>
      <c r="I12" s="9">
        <v>606</v>
      </c>
      <c r="J12" s="56">
        <v>30</v>
      </c>
      <c r="K12" s="9">
        <v>88</v>
      </c>
      <c r="L12" s="46">
        <v>4</v>
      </c>
      <c r="M12" s="7">
        <f t="shared" ref="M12:M58" si="1">SUM(I12:L12)</f>
        <v>728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72">
        <v>87</v>
      </c>
      <c r="C13" s="40">
        <v>5</v>
      </c>
      <c r="D13" s="72">
        <v>18</v>
      </c>
      <c r="E13" s="46">
        <v>12</v>
      </c>
      <c r="F13" s="7">
        <f t="shared" si="0"/>
        <v>122</v>
      </c>
      <c r="G13" s="4"/>
      <c r="H13" s="16">
        <v>0.52083333333333337</v>
      </c>
      <c r="I13" s="9">
        <v>597</v>
      </c>
      <c r="J13" s="56">
        <v>32</v>
      </c>
      <c r="K13" s="9">
        <v>74</v>
      </c>
      <c r="L13" s="46">
        <v>0</v>
      </c>
      <c r="M13" s="7">
        <f t="shared" si="1"/>
        <v>703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71">
        <v>60</v>
      </c>
      <c r="C14" s="41">
        <v>5</v>
      </c>
      <c r="D14" s="71">
        <v>26</v>
      </c>
      <c r="E14" s="47">
        <v>19</v>
      </c>
      <c r="F14" s="18">
        <f t="shared" si="0"/>
        <v>110</v>
      </c>
      <c r="G14" s="4"/>
      <c r="H14" s="26">
        <v>0.53125</v>
      </c>
      <c r="I14" s="17">
        <v>545</v>
      </c>
      <c r="J14" s="57">
        <v>28</v>
      </c>
      <c r="K14" s="17">
        <v>108</v>
      </c>
      <c r="L14" s="47">
        <v>1</v>
      </c>
      <c r="M14" s="18">
        <f t="shared" si="1"/>
        <v>682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73">
        <v>64</v>
      </c>
      <c r="C15" s="39">
        <v>2</v>
      </c>
      <c r="D15" s="73">
        <v>21</v>
      </c>
      <c r="E15" s="48">
        <v>11</v>
      </c>
      <c r="F15" s="15">
        <f t="shared" si="0"/>
        <v>98</v>
      </c>
      <c r="G15" s="4"/>
      <c r="H15" s="19">
        <v>0.54166666666666696</v>
      </c>
      <c r="I15" s="21">
        <v>533</v>
      </c>
      <c r="J15" s="55">
        <v>30</v>
      </c>
      <c r="K15" s="21">
        <v>92</v>
      </c>
      <c r="L15" s="48">
        <v>1</v>
      </c>
      <c r="M15" s="15">
        <f t="shared" si="1"/>
        <v>656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74">
        <v>56</v>
      </c>
      <c r="C16" s="40">
        <v>3</v>
      </c>
      <c r="D16" s="74">
        <v>10</v>
      </c>
      <c r="E16" s="49">
        <v>6</v>
      </c>
      <c r="F16" s="7">
        <f t="shared" si="0"/>
        <v>75</v>
      </c>
      <c r="G16" s="4"/>
      <c r="H16" s="20">
        <v>0.55208333333333304</v>
      </c>
      <c r="I16" s="8">
        <v>626</v>
      </c>
      <c r="J16" s="40">
        <v>31</v>
      </c>
      <c r="K16" s="8">
        <v>98</v>
      </c>
      <c r="L16" s="49">
        <v>2</v>
      </c>
      <c r="M16" s="7">
        <f t="shared" si="1"/>
        <v>757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72">
        <v>60</v>
      </c>
      <c r="C17" s="40">
        <v>2</v>
      </c>
      <c r="D17" s="72">
        <v>29</v>
      </c>
      <c r="E17" s="46">
        <v>13</v>
      </c>
      <c r="F17" s="7">
        <f t="shared" si="0"/>
        <v>104</v>
      </c>
      <c r="H17" s="16">
        <v>0.5625</v>
      </c>
      <c r="I17" s="9">
        <v>644</v>
      </c>
      <c r="J17" s="56">
        <v>33</v>
      </c>
      <c r="K17" s="9">
        <v>67</v>
      </c>
      <c r="L17" s="46">
        <v>5</v>
      </c>
      <c r="M17" s="7">
        <f t="shared" si="1"/>
        <v>749</v>
      </c>
    </row>
    <row r="18" spans="1:13" s="4" customFormat="1" ht="13.5" thickBot="1" x14ac:dyDescent="0.25">
      <c r="A18" s="26">
        <v>7.2916666666666699E-2</v>
      </c>
      <c r="B18" s="75">
        <v>51</v>
      </c>
      <c r="C18" s="41">
        <v>2</v>
      </c>
      <c r="D18" s="75">
        <v>25</v>
      </c>
      <c r="E18" s="50">
        <v>7</v>
      </c>
      <c r="F18" s="18">
        <f t="shared" si="0"/>
        <v>85</v>
      </c>
      <c r="H18" s="26">
        <v>0.57291666666666596</v>
      </c>
      <c r="I18" s="25">
        <v>634</v>
      </c>
      <c r="J18" s="41">
        <v>30</v>
      </c>
      <c r="K18" s="25">
        <v>83</v>
      </c>
      <c r="L18" s="50">
        <v>2</v>
      </c>
      <c r="M18" s="18">
        <f t="shared" si="1"/>
        <v>749</v>
      </c>
    </row>
    <row r="19" spans="1:13" s="4" customFormat="1" x14ac:dyDescent="0.2">
      <c r="A19" s="19">
        <v>8.3333333333333301E-2</v>
      </c>
      <c r="B19" s="73">
        <v>51</v>
      </c>
      <c r="C19" s="39">
        <v>4</v>
      </c>
      <c r="D19" s="73">
        <v>17</v>
      </c>
      <c r="E19" s="48">
        <v>6</v>
      </c>
      <c r="F19" s="15">
        <f t="shared" si="0"/>
        <v>78</v>
      </c>
      <c r="H19" s="19">
        <v>0.58333333333333304</v>
      </c>
      <c r="I19" s="21">
        <v>661</v>
      </c>
      <c r="J19" s="55">
        <v>37</v>
      </c>
      <c r="K19" s="21">
        <v>87</v>
      </c>
      <c r="L19" s="48">
        <v>2</v>
      </c>
      <c r="M19" s="15">
        <f t="shared" si="1"/>
        <v>787</v>
      </c>
    </row>
    <row r="20" spans="1:13" s="4" customFormat="1" x14ac:dyDescent="0.2">
      <c r="A20" s="20">
        <v>9.375E-2</v>
      </c>
      <c r="B20" s="72">
        <v>56</v>
      </c>
      <c r="C20" s="40">
        <v>5</v>
      </c>
      <c r="D20" s="72">
        <v>29</v>
      </c>
      <c r="E20" s="46">
        <v>17</v>
      </c>
      <c r="F20" s="7">
        <f t="shared" si="0"/>
        <v>107</v>
      </c>
      <c r="H20" s="20">
        <v>0.59375</v>
      </c>
      <c r="I20" s="9">
        <v>726</v>
      </c>
      <c r="J20" s="56">
        <v>24</v>
      </c>
      <c r="K20" s="9">
        <v>91</v>
      </c>
      <c r="L20" s="46">
        <v>5</v>
      </c>
      <c r="M20" s="7">
        <f t="shared" si="1"/>
        <v>846</v>
      </c>
    </row>
    <row r="21" spans="1:13" s="4" customFormat="1" x14ac:dyDescent="0.2">
      <c r="A21" s="16">
        <v>0.104166666666667</v>
      </c>
      <c r="B21" s="72">
        <v>45</v>
      </c>
      <c r="C21" s="40">
        <v>3</v>
      </c>
      <c r="D21" s="72">
        <v>15</v>
      </c>
      <c r="E21" s="46">
        <v>6</v>
      </c>
      <c r="F21" s="7">
        <f t="shared" si="0"/>
        <v>69</v>
      </c>
      <c r="H21" s="16">
        <v>0.60416666666666596</v>
      </c>
      <c r="I21" s="9">
        <v>686</v>
      </c>
      <c r="J21" s="56">
        <v>40</v>
      </c>
      <c r="K21" s="9">
        <v>76</v>
      </c>
      <c r="L21" s="46">
        <v>2</v>
      </c>
      <c r="M21" s="7">
        <f t="shared" si="1"/>
        <v>804</v>
      </c>
    </row>
    <row r="22" spans="1:13" s="4" customFormat="1" ht="13.5" thickBot="1" x14ac:dyDescent="0.25">
      <c r="A22" s="26">
        <v>0.114583333333333</v>
      </c>
      <c r="B22" s="71">
        <v>58</v>
      </c>
      <c r="C22" s="41">
        <v>4</v>
      </c>
      <c r="D22" s="71">
        <v>36</v>
      </c>
      <c r="E22" s="47">
        <v>11</v>
      </c>
      <c r="F22" s="18">
        <f t="shared" si="0"/>
        <v>109</v>
      </c>
      <c r="H22" s="26">
        <v>0.61458333333333304</v>
      </c>
      <c r="I22" s="17">
        <v>677</v>
      </c>
      <c r="J22" s="57">
        <v>32</v>
      </c>
      <c r="K22" s="17">
        <v>71</v>
      </c>
      <c r="L22" s="47">
        <v>1</v>
      </c>
      <c r="M22" s="18">
        <f t="shared" si="1"/>
        <v>781</v>
      </c>
    </row>
    <row r="23" spans="1:13" s="4" customFormat="1" x14ac:dyDescent="0.2">
      <c r="A23" s="19">
        <v>0.125</v>
      </c>
      <c r="B23" s="73">
        <v>61</v>
      </c>
      <c r="C23" s="39">
        <v>5</v>
      </c>
      <c r="D23" s="73">
        <v>30</v>
      </c>
      <c r="E23" s="48">
        <v>14</v>
      </c>
      <c r="F23" s="15">
        <f t="shared" si="0"/>
        <v>110</v>
      </c>
      <c r="H23" s="19">
        <v>0.625</v>
      </c>
      <c r="I23" s="21">
        <v>722</v>
      </c>
      <c r="J23" s="55">
        <v>35</v>
      </c>
      <c r="K23" s="21">
        <v>62</v>
      </c>
      <c r="L23" s="48">
        <v>5</v>
      </c>
      <c r="M23" s="15">
        <f t="shared" si="1"/>
        <v>824</v>
      </c>
    </row>
    <row r="24" spans="1:13" s="4" customFormat="1" x14ac:dyDescent="0.2">
      <c r="A24" s="20">
        <v>0.13541666666666699</v>
      </c>
      <c r="B24" s="74">
        <v>60</v>
      </c>
      <c r="C24" s="40">
        <v>10</v>
      </c>
      <c r="D24" s="74">
        <v>21</v>
      </c>
      <c r="E24" s="49">
        <v>8</v>
      </c>
      <c r="F24" s="7">
        <f t="shared" si="0"/>
        <v>99</v>
      </c>
      <c r="H24" s="20">
        <v>0.63541666666666596</v>
      </c>
      <c r="I24" s="8">
        <v>788</v>
      </c>
      <c r="J24" s="40">
        <v>38</v>
      </c>
      <c r="K24" s="8">
        <v>77</v>
      </c>
      <c r="L24" s="49">
        <v>4</v>
      </c>
      <c r="M24" s="7">
        <f t="shared" si="1"/>
        <v>907</v>
      </c>
    </row>
    <row r="25" spans="1:13" s="4" customFormat="1" x14ac:dyDescent="0.2">
      <c r="A25" s="16">
        <v>0.14583333333333301</v>
      </c>
      <c r="B25" s="72">
        <v>62</v>
      </c>
      <c r="C25" s="40">
        <v>3</v>
      </c>
      <c r="D25" s="72">
        <v>29</v>
      </c>
      <c r="E25" s="46">
        <v>7</v>
      </c>
      <c r="F25" s="7">
        <f t="shared" si="0"/>
        <v>101</v>
      </c>
      <c r="H25" s="16">
        <v>0.64583333333333304</v>
      </c>
      <c r="I25" s="9">
        <v>460</v>
      </c>
      <c r="J25" s="56">
        <v>23</v>
      </c>
      <c r="K25" s="9">
        <v>53</v>
      </c>
      <c r="L25" s="46">
        <v>0</v>
      </c>
      <c r="M25" s="7">
        <f t="shared" si="1"/>
        <v>536</v>
      </c>
    </row>
    <row r="26" spans="1:13" s="4" customFormat="1" ht="13.5" thickBot="1" x14ac:dyDescent="0.25">
      <c r="A26" s="26">
        <v>0.15625</v>
      </c>
      <c r="B26" s="75">
        <v>91</v>
      </c>
      <c r="C26" s="41">
        <v>10</v>
      </c>
      <c r="D26" s="75">
        <v>43</v>
      </c>
      <c r="E26" s="50">
        <v>13</v>
      </c>
      <c r="F26" s="18">
        <f t="shared" si="0"/>
        <v>157</v>
      </c>
      <c r="H26" s="26">
        <v>0.656249999999999</v>
      </c>
      <c r="I26" s="25">
        <v>826</v>
      </c>
      <c r="J26" s="41">
        <v>45</v>
      </c>
      <c r="K26" s="25">
        <v>75</v>
      </c>
      <c r="L26" s="50">
        <v>1</v>
      </c>
      <c r="M26" s="18">
        <f t="shared" si="1"/>
        <v>947</v>
      </c>
    </row>
    <row r="27" spans="1:13" s="4" customFormat="1" x14ac:dyDescent="0.2">
      <c r="A27" s="19">
        <v>0.16666666666666699</v>
      </c>
      <c r="B27" s="73">
        <v>87</v>
      </c>
      <c r="C27" s="39">
        <v>2</v>
      </c>
      <c r="D27" s="73">
        <v>26</v>
      </c>
      <c r="E27" s="48">
        <v>6</v>
      </c>
      <c r="F27" s="15">
        <f t="shared" si="0"/>
        <v>121</v>
      </c>
      <c r="H27" s="19">
        <v>0.66666666666666596</v>
      </c>
      <c r="I27" s="21">
        <v>900</v>
      </c>
      <c r="J27" s="55">
        <v>46</v>
      </c>
      <c r="K27" s="21">
        <v>73</v>
      </c>
      <c r="L27" s="48">
        <v>2</v>
      </c>
      <c r="M27" s="15">
        <f t="shared" si="1"/>
        <v>1021</v>
      </c>
    </row>
    <row r="28" spans="1:13" s="4" customFormat="1" x14ac:dyDescent="0.2">
      <c r="A28" s="20">
        <v>0.17708333333333301</v>
      </c>
      <c r="B28" s="72">
        <v>103</v>
      </c>
      <c r="C28" s="40">
        <v>6</v>
      </c>
      <c r="D28" s="72">
        <v>20</v>
      </c>
      <c r="E28" s="46">
        <v>5</v>
      </c>
      <c r="F28" s="7">
        <f t="shared" si="0"/>
        <v>134</v>
      </c>
      <c r="H28" s="20">
        <v>0.67708333333333304</v>
      </c>
      <c r="I28" s="9">
        <v>833</v>
      </c>
      <c r="J28" s="56">
        <v>57</v>
      </c>
      <c r="K28" s="9">
        <v>64</v>
      </c>
      <c r="L28" s="46">
        <v>3</v>
      </c>
      <c r="M28" s="7">
        <f t="shared" si="1"/>
        <v>957</v>
      </c>
    </row>
    <row r="29" spans="1:13" s="4" customFormat="1" x14ac:dyDescent="0.2">
      <c r="A29" s="16">
        <v>0.1875</v>
      </c>
      <c r="B29" s="72">
        <v>168</v>
      </c>
      <c r="C29" s="40">
        <v>11</v>
      </c>
      <c r="D29" s="72">
        <v>36</v>
      </c>
      <c r="E29" s="46">
        <v>16</v>
      </c>
      <c r="F29" s="7">
        <f t="shared" si="0"/>
        <v>231</v>
      </c>
      <c r="H29" s="16">
        <v>0.687499999999999</v>
      </c>
      <c r="I29" s="9">
        <v>837</v>
      </c>
      <c r="J29" s="56">
        <v>43</v>
      </c>
      <c r="K29" s="9">
        <v>60</v>
      </c>
      <c r="L29" s="46">
        <v>3</v>
      </c>
      <c r="M29" s="7">
        <f t="shared" si="1"/>
        <v>943</v>
      </c>
    </row>
    <row r="30" spans="1:13" s="4" customFormat="1" ht="13.5" thickBot="1" x14ac:dyDescent="0.25">
      <c r="A30" s="26">
        <v>0.19791666666666699</v>
      </c>
      <c r="B30" s="71">
        <v>191</v>
      </c>
      <c r="C30" s="41">
        <v>10</v>
      </c>
      <c r="D30" s="71">
        <v>42</v>
      </c>
      <c r="E30" s="47">
        <v>8</v>
      </c>
      <c r="F30" s="18">
        <f t="shared" si="0"/>
        <v>251</v>
      </c>
      <c r="H30" s="70">
        <v>0.69791666666666596</v>
      </c>
      <c r="I30" s="71">
        <v>981</v>
      </c>
      <c r="J30" s="57">
        <v>46</v>
      </c>
      <c r="K30" s="71">
        <v>70</v>
      </c>
      <c r="L30" s="47">
        <v>5</v>
      </c>
      <c r="M30" s="18">
        <f t="shared" si="1"/>
        <v>1102</v>
      </c>
    </row>
    <row r="31" spans="1:13" s="4" customFormat="1" x14ac:dyDescent="0.2">
      <c r="A31" s="19">
        <v>0.20833333333333301</v>
      </c>
      <c r="B31" s="73">
        <v>204</v>
      </c>
      <c r="C31" s="39">
        <v>12</v>
      </c>
      <c r="D31" s="73">
        <v>40</v>
      </c>
      <c r="E31" s="48">
        <v>10</v>
      </c>
      <c r="F31" s="15">
        <f t="shared" si="0"/>
        <v>266</v>
      </c>
      <c r="H31" s="19">
        <v>0.70833333333333304</v>
      </c>
      <c r="I31" s="21">
        <v>1093</v>
      </c>
      <c r="J31" s="55">
        <v>37</v>
      </c>
      <c r="K31" s="21">
        <v>61</v>
      </c>
      <c r="L31" s="48">
        <v>5</v>
      </c>
      <c r="M31" s="15">
        <f t="shared" si="1"/>
        <v>1196</v>
      </c>
    </row>
    <row r="32" spans="1:13" s="4" customFormat="1" x14ac:dyDescent="0.2">
      <c r="A32" s="20">
        <v>0.21875</v>
      </c>
      <c r="B32" s="74">
        <v>265</v>
      </c>
      <c r="C32" s="40">
        <v>20</v>
      </c>
      <c r="D32" s="74">
        <v>29</v>
      </c>
      <c r="E32" s="49">
        <v>3</v>
      </c>
      <c r="F32" s="7">
        <f t="shared" si="0"/>
        <v>317</v>
      </c>
      <c r="H32" s="20">
        <v>0.718749999999999</v>
      </c>
      <c r="I32" s="8">
        <v>1036</v>
      </c>
      <c r="J32" s="40">
        <v>44</v>
      </c>
      <c r="K32" s="8">
        <v>58</v>
      </c>
      <c r="L32" s="49">
        <v>1</v>
      </c>
      <c r="M32" s="7">
        <f t="shared" si="1"/>
        <v>1139</v>
      </c>
    </row>
    <row r="33" spans="1:13" s="4" customFormat="1" x14ac:dyDescent="0.2">
      <c r="A33" s="16">
        <v>0.22916666666666699</v>
      </c>
      <c r="B33" s="72">
        <v>381</v>
      </c>
      <c r="C33" s="40">
        <v>15</v>
      </c>
      <c r="D33" s="72">
        <v>27</v>
      </c>
      <c r="E33" s="46">
        <v>9</v>
      </c>
      <c r="F33" s="7">
        <f t="shared" si="0"/>
        <v>432</v>
      </c>
      <c r="H33" s="16">
        <v>0.72916666666666596</v>
      </c>
      <c r="I33" s="9">
        <v>874</v>
      </c>
      <c r="J33" s="56">
        <v>25</v>
      </c>
      <c r="K33" s="9">
        <v>55</v>
      </c>
      <c r="L33" s="46">
        <v>1</v>
      </c>
      <c r="M33" s="7">
        <f t="shared" si="1"/>
        <v>955</v>
      </c>
    </row>
    <row r="34" spans="1:13" s="4" customFormat="1" ht="13.5" thickBot="1" x14ac:dyDescent="0.25">
      <c r="A34" s="26">
        <v>0.23958333333333301</v>
      </c>
      <c r="B34" s="75">
        <v>408</v>
      </c>
      <c r="C34" s="41">
        <v>19</v>
      </c>
      <c r="D34" s="75">
        <v>34</v>
      </c>
      <c r="E34" s="50">
        <v>11</v>
      </c>
      <c r="F34" s="18">
        <f t="shared" si="0"/>
        <v>472</v>
      </c>
      <c r="H34" s="26">
        <v>0.73958333333333204</v>
      </c>
      <c r="I34" s="25">
        <v>869</v>
      </c>
      <c r="J34" s="41">
        <v>24</v>
      </c>
      <c r="K34" s="25">
        <v>52</v>
      </c>
      <c r="L34" s="50">
        <v>0</v>
      </c>
      <c r="M34" s="18">
        <f t="shared" si="1"/>
        <v>945</v>
      </c>
    </row>
    <row r="35" spans="1:13" s="4" customFormat="1" x14ac:dyDescent="0.2">
      <c r="A35" s="19">
        <v>0.25</v>
      </c>
      <c r="B35" s="73">
        <v>500</v>
      </c>
      <c r="C35" s="39">
        <v>27</v>
      </c>
      <c r="D35" s="73">
        <v>42</v>
      </c>
      <c r="E35" s="48">
        <v>7</v>
      </c>
      <c r="F35" s="15">
        <f t="shared" si="0"/>
        <v>576</v>
      </c>
      <c r="H35" s="19">
        <v>0.749999999999999</v>
      </c>
      <c r="I35" s="21">
        <v>716</v>
      </c>
      <c r="J35" s="55">
        <v>17</v>
      </c>
      <c r="K35" s="21">
        <v>72</v>
      </c>
      <c r="L35" s="48">
        <v>3</v>
      </c>
      <c r="M35" s="15">
        <f t="shared" si="1"/>
        <v>808</v>
      </c>
    </row>
    <row r="36" spans="1:13" s="4" customFormat="1" x14ac:dyDescent="0.2">
      <c r="A36" s="20">
        <v>0.26041666666666702</v>
      </c>
      <c r="B36" s="72">
        <v>653</v>
      </c>
      <c r="C36" s="40">
        <v>25</v>
      </c>
      <c r="D36" s="72">
        <v>41</v>
      </c>
      <c r="E36" s="46">
        <v>7</v>
      </c>
      <c r="F36" s="7">
        <f t="shared" si="0"/>
        <v>726</v>
      </c>
      <c r="H36" s="20">
        <v>0.76041666666666596</v>
      </c>
      <c r="I36" s="9">
        <v>703</v>
      </c>
      <c r="J36" s="56">
        <v>34</v>
      </c>
      <c r="K36" s="9">
        <v>57</v>
      </c>
      <c r="L36" s="46">
        <v>1</v>
      </c>
      <c r="M36" s="7">
        <f t="shared" si="1"/>
        <v>795</v>
      </c>
    </row>
    <row r="37" spans="1:13" s="4" customFormat="1" x14ac:dyDescent="0.2">
      <c r="A37" s="16">
        <v>0.27083333333333298</v>
      </c>
      <c r="B37" s="72">
        <v>808</v>
      </c>
      <c r="C37" s="40">
        <v>18</v>
      </c>
      <c r="D37" s="72">
        <v>53</v>
      </c>
      <c r="E37" s="46">
        <v>4</v>
      </c>
      <c r="F37" s="7">
        <f t="shared" si="0"/>
        <v>883</v>
      </c>
      <c r="H37" s="16">
        <v>0.77083333333333204</v>
      </c>
      <c r="I37" s="72">
        <v>740</v>
      </c>
      <c r="J37" s="56">
        <v>29</v>
      </c>
      <c r="K37" s="9">
        <v>75</v>
      </c>
      <c r="L37" s="46">
        <v>6</v>
      </c>
      <c r="M37" s="7">
        <f t="shared" si="1"/>
        <v>850</v>
      </c>
    </row>
    <row r="38" spans="1:13" s="4" customFormat="1" ht="13.5" thickBot="1" x14ac:dyDescent="0.25">
      <c r="A38" s="26">
        <v>0.28125</v>
      </c>
      <c r="B38" s="71">
        <v>967</v>
      </c>
      <c r="C38" s="41">
        <v>25</v>
      </c>
      <c r="D38" s="71">
        <v>49</v>
      </c>
      <c r="E38" s="47">
        <v>6</v>
      </c>
      <c r="F38" s="18">
        <f t="shared" si="0"/>
        <v>1047</v>
      </c>
      <c r="H38" s="26">
        <v>0.781249999999999</v>
      </c>
      <c r="I38" s="71">
        <v>616</v>
      </c>
      <c r="J38" s="57">
        <v>24</v>
      </c>
      <c r="K38" s="71">
        <v>52</v>
      </c>
      <c r="L38" s="47">
        <v>4</v>
      </c>
      <c r="M38" s="18">
        <f t="shared" si="1"/>
        <v>696</v>
      </c>
    </row>
    <row r="39" spans="1:13" s="4" customFormat="1" x14ac:dyDescent="0.2">
      <c r="A39" s="19">
        <v>0.29166666666666702</v>
      </c>
      <c r="B39" s="73">
        <v>987</v>
      </c>
      <c r="C39" s="39">
        <v>41</v>
      </c>
      <c r="D39" s="73">
        <v>49</v>
      </c>
      <c r="E39" s="48">
        <v>5</v>
      </c>
      <c r="F39" s="15">
        <f t="shared" si="0"/>
        <v>1082</v>
      </c>
      <c r="H39" s="19">
        <v>0.79166666666666596</v>
      </c>
      <c r="I39" s="73">
        <v>547</v>
      </c>
      <c r="J39" s="55">
        <v>9</v>
      </c>
      <c r="K39" s="73">
        <v>57</v>
      </c>
      <c r="L39" s="48">
        <v>0</v>
      </c>
      <c r="M39" s="15">
        <f t="shared" si="1"/>
        <v>613</v>
      </c>
    </row>
    <row r="40" spans="1:13" s="4" customFormat="1" x14ac:dyDescent="0.2">
      <c r="A40" s="20">
        <v>0.30208333333333298</v>
      </c>
      <c r="B40" s="74">
        <v>1170</v>
      </c>
      <c r="C40" s="40">
        <v>32</v>
      </c>
      <c r="D40" s="74">
        <v>50</v>
      </c>
      <c r="E40" s="49">
        <v>2</v>
      </c>
      <c r="F40" s="7">
        <f t="shared" si="0"/>
        <v>1254</v>
      </c>
      <c r="H40" s="20">
        <v>0.80208333333333204</v>
      </c>
      <c r="I40" s="74">
        <v>545</v>
      </c>
      <c r="J40" s="40">
        <v>20</v>
      </c>
      <c r="K40" s="74">
        <v>53</v>
      </c>
      <c r="L40" s="49">
        <v>7</v>
      </c>
      <c r="M40" s="7">
        <f t="shared" si="1"/>
        <v>625</v>
      </c>
    </row>
    <row r="41" spans="1:13" s="4" customFormat="1" x14ac:dyDescent="0.2">
      <c r="A41" s="16">
        <v>0.3125</v>
      </c>
      <c r="B41" s="9">
        <v>1281</v>
      </c>
      <c r="C41" s="40">
        <v>40</v>
      </c>
      <c r="D41" s="9">
        <v>50</v>
      </c>
      <c r="E41" s="46">
        <v>2</v>
      </c>
      <c r="F41" s="7">
        <f t="shared" si="0"/>
        <v>1373</v>
      </c>
      <c r="H41" s="16">
        <v>0.812499999999999</v>
      </c>
      <c r="I41" s="72">
        <v>462</v>
      </c>
      <c r="J41" s="56">
        <v>20</v>
      </c>
      <c r="K41" s="72">
        <v>50</v>
      </c>
      <c r="L41" s="46">
        <v>3</v>
      </c>
      <c r="M41" s="7">
        <f t="shared" si="1"/>
        <v>535</v>
      </c>
    </row>
    <row r="42" spans="1:13" s="4" customFormat="1" ht="13.5" thickBot="1" x14ac:dyDescent="0.25">
      <c r="A42" s="26">
        <v>0.32291666666666702</v>
      </c>
      <c r="B42" s="25">
        <v>1192</v>
      </c>
      <c r="C42" s="41">
        <v>36</v>
      </c>
      <c r="D42" s="25">
        <v>48</v>
      </c>
      <c r="E42" s="50">
        <v>2</v>
      </c>
      <c r="F42" s="18">
        <f t="shared" si="0"/>
        <v>1278</v>
      </c>
      <c r="H42" s="26">
        <v>0.82291666666666596</v>
      </c>
      <c r="I42" s="75">
        <v>425</v>
      </c>
      <c r="J42" s="41">
        <v>12</v>
      </c>
      <c r="K42" s="75">
        <v>42</v>
      </c>
      <c r="L42" s="50">
        <v>0</v>
      </c>
      <c r="M42" s="18">
        <f t="shared" si="1"/>
        <v>479</v>
      </c>
    </row>
    <row r="43" spans="1:13" s="4" customFormat="1" x14ac:dyDescent="0.2">
      <c r="A43" s="19">
        <v>0.33333333333333298</v>
      </c>
      <c r="B43" s="21">
        <v>1199</v>
      </c>
      <c r="C43" s="39">
        <v>49</v>
      </c>
      <c r="D43" s="21">
        <v>63</v>
      </c>
      <c r="E43" s="48">
        <v>1</v>
      </c>
      <c r="F43" s="15">
        <f t="shared" si="0"/>
        <v>1312</v>
      </c>
      <c r="H43" s="19">
        <v>0.83333333333333204</v>
      </c>
      <c r="I43" s="73">
        <v>345</v>
      </c>
      <c r="J43" s="55">
        <v>12</v>
      </c>
      <c r="K43" s="73">
        <v>30</v>
      </c>
      <c r="L43" s="48">
        <v>1</v>
      </c>
      <c r="M43" s="15">
        <f t="shared" si="1"/>
        <v>388</v>
      </c>
    </row>
    <row r="44" spans="1:13" s="4" customFormat="1" x14ac:dyDescent="0.2">
      <c r="A44" s="20">
        <v>0.34375</v>
      </c>
      <c r="B44" s="9">
        <v>992</v>
      </c>
      <c r="C44" s="40">
        <v>31</v>
      </c>
      <c r="D44" s="9">
        <v>85</v>
      </c>
      <c r="E44" s="46">
        <v>4</v>
      </c>
      <c r="F44" s="7">
        <f t="shared" si="0"/>
        <v>1112</v>
      </c>
      <c r="H44" s="20">
        <v>0.843749999999999</v>
      </c>
      <c r="I44" s="72">
        <v>415</v>
      </c>
      <c r="J44" s="56">
        <v>8</v>
      </c>
      <c r="K44" s="72">
        <v>48</v>
      </c>
      <c r="L44" s="46">
        <v>1</v>
      </c>
      <c r="M44" s="7">
        <f t="shared" si="1"/>
        <v>472</v>
      </c>
    </row>
    <row r="45" spans="1:13" s="4" customFormat="1" x14ac:dyDescent="0.2">
      <c r="A45" s="16">
        <v>0.35416666666666702</v>
      </c>
      <c r="B45" s="9">
        <v>894</v>
      </c>
      <c r="C45" s="40">
        <v>53</v>
      </c>
      <c r="D45" s="9">
        <v>74</v>
      </c>
      <c r="E45" s="46">
        <v>2</v>
      </c>
      <c r="F45" s="7">
        <f t="shared" si="0"/>
        <v>1023</v>
      </c>
      <c r="H45" s="16">
        <v>0.85416666666666496</v>
      </c>
      <c r="I45" s="72">
        <v>343</v>
      </c>
      <c r="J45" s="56">
        <v>20</v>
      </c>
      <c r="K45" s="72">
        <v>51</v>
      </c>
      <c r="L45" s="46">
        <v>0</v>
      </c>
      <c r="M45" s="7">
        <f t="shared" si="1"/>
        <v>414</v>
      </c>
    </row>
    <row r="46" spans="1:13" s="4" customFormat="1" ht="13.5" thickBot="1" x14ac:dyDescent="0.25">
      <c r="A46" s="26">
        <v>0.36458333333333298</v>
      </c>
      <c r="B46" s="17">
        <v>871</v>
      </c>
      <c r="C46" s="41">
        <v>44</v>
      </c>
      <c r="D46" s="17">
        <v>83</v>
      </c>
      <c r="E46" s="47">
        <v>3</v>
      </c>
      <c r="F46" s="18">
        <f t="shared" si="0"/>
        <v>1001</v>
      </c>
      <c r="H46" s="26">
        <v>0.86458333333333204</v>
      </c>
      <c r="I46" s="71">
        <v>319</v>
      </c>
      <c r="J46" s="57">
        <v>10</v>
      </c>
      <c r="K46" s="71">
        <v>35</v>
      </c>
      <c r="L46" s="47">
        <v>2</v>
      </c>
      <c r="M46" s="18">
        <f t="shared" si="1"/>
        <v>366</v>
      </c>
    </row>
    <row r="47" spans="1:13" s="4" customFormat="1" x14ac:dyDescent="0.2">
      <c r="A47" s="19">
        <v>0.375</v>
      </c>
      <c r="B47" s="21">
        <v>704</v>
      </c>
      <c r="C47" s="39">
        <v>86</v>
      </c>
      <c r="D47" s="21">
        <v>85</v>
      </c>
      <c r="E47" s="48">
        <v>4</v>
      </c>
      <c r="F47" s="15">
        <f t="shared" si="0"/>
        <v>879</v>
      </c>
      <c r="H47" s="19">
        <v>0.874999999999999</v>
      </c>
      <c r="I47" s="73">
        <v>336</v>
      </c>
      <c r="J47" s="55">
        <v>9</v>
      </c>
      <c r="K47" s="73">
        <v>52</v>
      </c>
      <c r="L47" s="48">
        <v>0</v>
      </c>
      <c r="M47" s="15">
        <f t="shared" si="1"/>
        <v>397</v>
      </c>
    </row>
    <row r="48" spans="1:13" s="4" customFormat="1" x14ac:dyDescent="0.2">
      <c r="A48" s="20">
        <v>0.38541666666666702</v>
      </c>
      <c r="B48" s="8">
        <v>608</v>
      </c>
      <c r="C48" s="40">
        <v>56</v>
      </c>
      <c r="D48" s="8">
        <v>73</v>
      </c>
      <c r="E48" s="49">
        <v>4</v>
      </c>
      <c r="F48" s="7">
        <f t="shared" si="0"/>
        <v>741</v>
      </c>
      <c r="H48" s="20">
        <v>0.88541666666666496</v>
      </c>
      <c r="I48" s="74">
        <v>321</v>
      </c>
      <c r="J48" s="40">
        <v>2</v>
      </c>
      <c r="K48" s="74">
        <v>39</v>
      </c>
      <c r="L48" s="49">
        <v>2</v>
      </c>
      <c r="M48" s="7">
        <f t="shared" si="1"/>
        <v>364</v>
      </c>
    </row>
    <row r="49" spans="1:13" s="4" customFormat="1" x14ac:dyDescent="0.2">
      <c r="A49" s="16">
        <v>0.39583333333333298</v>
      </c>
      <c r="B49" s="9">
        <v>574</v>
      </c>
      <c r="C49" s="40">
        <v>41</v>
      </c>
      <c r="D49" s="9">
        <v>86</v>
      </c>
      <c r="E49" s="46">
        <v>2</v>
      </c>
      <c r="F49" s="7">
        <f t="shared" si="0"/>
        <v>703</v>
      </c>
      <c r="H49" s="16">
        <v>0.89583333333333204</v>
      </c>
      <c r="I49" s="72">
        <v>325</v>
      </c>
      <c r="J49" s="56">
        <v>6</v>
      </c>
      <c r="K49" s="72">
        <v>18</v>
      </c>
      <c r="L49" s="46">
        <v>3</v>
      </c>
      <c r="M49" s="7">
        <f t="shared" si="1"/>
        <v>352</v>
      </c>
    </row>
    <row r="50" spans="1:13" s="4" customFormat="1" ht="13.5" thickBot="1" x14ac:dyDescent="0.25">
      <c r="A50" s="26">
        <v>0.40625</v>
      </c>
      <c r="B50" s="25">
        <v>586</v>
      </c>
      <c r="C50" s="41">
        <v>54</v>
      </c>
      <c r="D50" s="25">
        <v>84</v>
      </c>
      <c r="E50" s="50">
        <v>2</v>
      </c>
      <c r="F50" s="18">
        <f t="shared" si="0"/>
        <v>726</v>
      </c>
      <c r="H50" s="26">
        <v>0.906249999999999</v>
      </c>
      <c r="I50" s="75">
        <v>285</v>
      </c>
      <c r="J50" s="41">
        <v>10</v>
      </c>
      <c r="K50" s="75">
        <v>40</v>
      </c>
      <c r="L50" s="50">
        <v>2</v>
      </c>
      <c r="M50" s="18">
        <f t="shared" si="1"/>
        <v>337</v>
      </c>
    </row>
    <row r="51" spans="1:13" s="4" customFormat="1" x14ac:dyDescent="0.2">
      <c r="A51" s="19">
        <v>0.41666666666666702</v>
      </c>
      <c r="B51" s="21">
        <v>538</v>
      </c>
      <c r="C51" s="39">
        <v>42</v>
      </c>
      <c r="D51" s="21">
        <v>78</v>
      </c>
      <c r="E51" s="48">
        <v>1</v>
      </c>
      <c r="F51" s="15">
        <f t="shared" si="0"/>
        <v>659</v>
      </c>
      <c r="H51" s="19">
        <v>0.91666666666666496</v>
      </c>
      <c r="I51" s="73">
        <v>240</v>
      </c>
      <c r="J51" s="55">
        <v>12</v>
      </c>
      <c r="K51" s="73">
        <v>51</v>
      </c>
      <c r="L51" s="48">
        <v>8</v>
      </c>
      <c r="M51" s="15">
        <f t="shared" si="1"/>
        <v>311</v>
      </c>
    </row>
    <row r="52" spans="1:13" s="4" customFormat="1" x14ac:dyDescent="0.2">
      <c r="A52" s="20">
        <v>0.42708333333333298</v>
      </c>
      <c r="B52" s="9">
        <v>519</v>
      </c>
      <c r="C52" s="40">
        <v>37</v>
      </c>
      <c r="D52" s="9">
        <v>78</v>
      </c>
      <c r="E52" s="46">
        <v>5</v>
      </c>
      <c r="F52" s="7">
        <f t="shared" si="0"/>
        <v>639</v>
      </c>
      <c r="H52" s="20">
        <v>0.92708333333333204</v>
      </c>
      <c r="I52" s="72">
        <v>250</v>
      </c>
      <c r="J52" s="56">
        <v>9</v>
      </c>
      <c r="K52" s="72">
        <v>38</v>
      </c>
      <c r="L52" s="46">
        <v>10</v>
      </c>
      <c r="M52" s="7">
        <f t="shared" si="1"/>
        <v>307</v>
      </c>
    </row>
    <row r="53" spans="1:13" s="4" customFormat="1" x14ac:dyDescent="0.2">
      <c r="A53" s="16">
        <v>0.4375</v>
      </c>
      <c r="B53" s="9">
        <v>500</v>
      </c>
      <c r="C53" s="40">
        <v>32</v>
      </c>
      <c r="D53" s="9">
        <v>74</v>
      </c>
      <c r="E53" s="46">
        <v>5</v>
      </c>
      <c r="F53" s="7">
        <f t="shared" si="0"/>
        <v>611</v>
      </c>
      <c r="H53" s="16">
        <v>0.937499999999998</v>
      </c>
      <c r="I53" s="72">
        <v>247</v>
      </c>
      <c r="J53" s="56">
        <v>4</v>
      </c>
      <c r="K53" s="72">
        <v>30</v>
      </c>
      <c r="L53" s="46">
        <v>5</v>
      </c>
      <c r="M53" s="7">
        <f t="shared" si="1"/>
        <v>286</v>
      </c>
    </row>
    <row r="54" spans="1:13" s="4" customFormat="1" ht="13.5" thickBot="1" x14ac:dyDescent="0.25">
      <c r="A54" s="26">
        <v>0.44791666666666702</v>
      </c>
      <c r="B54" s="17">
        <v>483</v>
      </c>
      <c r="C54" s="41">
        <v>36</v>
      </c>
      <c r="D54" s="17">
        <v>89</v>
      </c>
      <c r="E54" s="47">
        <v>4</v>
      </c>
      <c r="F54" s="18">
        <f t="shared" si="0"/>
        <v>612</v>
      </c>
      <c r="H54" s="26">
        <v>0.94791666666666496</v>
      </c>
      <c r="I54" s="71">
        <v>199</v>
      </c>
      <c r="J54" s="57">
        <v>2</v>
      </c>
      <c r="K54" s="71">
        <v>38</v>
      </c>
      <c r="L54" s="47">
        <v>7</v>
      </c>
      <c r="M54" s="18">
        <f t="shared" si="1"/>
        <v>246</v>
      </c>
    </row>
    <row r="55" spans="1:13" s="4" customFormat="1" x14ac:dyDescent="0.2">
      <c r="A55" s="19">
        <v>0.45833333333333298</v>
      </c>
      <c r="B55" s="21">
        <v>522</v>
      </c>
      <c r="C55" s="39">
        <v>46</v>
      </c>
      <c r="D55" s="21">
        <v>93</v>
      </c>
      <c r="E55" s="48">
        <v>4</v>
      </c>
      <c r="F55" s="15">
        <f t="shared" si="0"/>
        <v>665</v>
      </c>
      <c r="H55" s="19">
        <v>0.95833333333333204</v>
      </c>
      <c r="I55" s="73">
        <v>186</v>
      </c>
      <c r="J55" s="55">
        <v>8</v>
      </c>
      <c r="K55" s="73">
        <v>28</v>
      </c>
      <c r="L55" s="48">
        <v>6</v>
      </c>
      <c r="M55" s="15">
        <f t="shared" si="1"/>
        <v>228</v>
      </c>
    </row>
    <row r="56" spans="1:13" s="4" customFormat="1" x14ac:dyDescent="0.2">
      <c r="A56" s="20">
        <v>0.46875</v>
      </c>
      <c r="B56" s="8">
        <v>514</v>
      </c>
      <c r="C56" s="40">
        <v>34</v>
      </c>
      <c r="D56" s="8">
        <v>106</v>
      </c>
      <c r="E56" s="49">
        <v>2</v>
      </c>
      <c r="F56" s="7">
        <f t="shared" si="0"/>
        <v>656</v>
      </c>
      <c r="H56" s="20">
        <v>0.968749999999998</v>
      </c>
      <c r="I56" s="74">
        <v>184</v>
      </c>
      <c r="J56" s="40">
        <v>4</v>
      </c>
      <c r="K56" s="74">
        <v>31</v>
      </c>
      <c r="L56" s="49">
        <v>9</v>
      </c>
      <c r="M56" s="7">
        <f t="shared" si="1"/>
        <v>228</v>
      </c>
    </row>
    <row r="57" spans="1:13" s="4" customFormat="1" x14ac:dyDescent="0.2">
      <c r="A57" s="16">
        <v>0.47916666666666702</v>
      </c>
      <c r="B57" s="9">
        <v>543</v>
      </c>
      <c r="C57" s="40">
        <v>37</v>
      </c>
      <c r="D57" s="9">
        <v>92</v>
      </c>
      <c r="E57" s="46">
        <v>1</v>
      </c>
      <c r="F57" s="7">
        <f t="shared" si="0"/>
        <v>673</v>
      </c>
      <c r="H57" s="16">
        <v>0.97916666666666496</v>
      </c>
      <c r="I57" s="9">
        <v>138</v>
      </c>
      <c r="J57" s="56">
        <v>5</v>
      </c>
      <c r="K57" s="9">
        <v>26</v>
      </c>
      <c r="L57" s="46">
        <v>8</v>
      </c>
      <c r="M57" s="7">
        <f t="shared" si="1"/>
        <v>177</v>
      </c>
    </row>
    <row r="58" spans="1:13" s="4" customFormat="1" ht="13.5" thickBot="1" x14ac:dyDescent="0.25">
      <c r="A58" s="26">
        <v>0.48958333333333298</v>
      </c>
      <c r="B58" s="25">
        <v>507</v>
      </c>
      <c r="C58" s="41">
        <v>38</v>
      </c>
      <c r="D58" s="25">
        <v>78</v>
      </c>
      <c r="E58" s="50">
        <v>0</v>
      </c>
      <c r="F58" s="18">
        <f t="shared" si="0"/>
        <v>623</v>
      </c>
      <c r="H58" s="26">
        <v>0.98958333333333204</v>
      </c>
      <c r="I58" s="25">
        <v>126</v>
      </c>
      <c r="J58" s="41">
        <v>3</v>
      </c>
      <c r="K58" s="25">
        <v>34</v>
      </c>
      <c r="L58" s="50">
        <v>12</v>
      </c>
      <c r="M58" s="18">
        <f t="shared" si="1"/>
        <v>175</v>
      </c>
    </row>
    <row r="59" spans="1:13" s="4" customFormat="1" x14ac:dyDescent="0.2">
      <c r="A59" s="15" t="s">
        <v>7</v>
      </c>
      <c r="B59" s="21">
        <f>SUM(B11:B58)</f>
        <v>21003</v>
      </c>
      <c r="C59" s="37">
        <f>SUM(C11:C58)</f>
        <v>1121</v>
      </c>
      <c r="D59" s="6">
        <f>SUM(D11:D58)</f>
        <v>2365</v>
      </c>
      <c r="E59" s="51">
        <f>SUM(E11:E58)</f>
        <v>330</v>
      </c>
      <c r="F59" s="127">
        <f>SUM(F11:F58)</f>
        <v>24819</v>
      </c>
      <c r="H59" s="15" t="s">
        <v>7</v>
      </c>
      <c r="I59" s="21">
        <f>SUM(I11:I58)</f>
        <v>26709</v>
      </c>
      <c r="J59" s="51">
        <f>SUM(J11:J58)</f>
        <v>1134</v>
      </c>
      <c r="K59" s="6">
        <f>SUM(K11:K58)</f>
        <v>2832</v>
      </c>
      <c r="L59" s="51">
        <f>SUM(L11:L58)</f>
        <v>156</v>
      </c>
      <c r="M59" s="127">
        <f>SUM(M11:M58)</f>
        <v>30831</v>
      </c>
    </row>
    <row r="60" spans="1:13" s="4" customFormat="1" ht="13.5" thickBot="1" x14ac:dyDescent="0.25">
      <c r="A60" s="29" t="s">
        <v>8</v>
      </c>
      <c r="B60" s="28">
        <f>B59/F59</f>
        <v>0.84624682702768039</v>
      </c>
      <c r="C60" s="42">
        <f>C59/F59</f>
        <v>4.5167009146218622E-2</v>
      </c>
      <c r="D60" s="27">
        <f>D59/F59</f>
        <v>9.5289898867802897E-2</v>
      </c>
      <c r="E60" s="52">
        <f>E59/F59</f>
        <v>1.3296264958298078E-2</v>
      </c>
      <c r="F60" s="128"/>
      <c r="H60" s="29" t="s">
        <v>8</v>
      </c>
      <c r="I60" s="28">
        <f>I59/M59</f>
        <v>0.86630339593266514</v>
      </c>
      <c r="J60" s="52">
        <f>J59/M59</f>
        <v>3.6781161817651065E-2</v>
      </c>
      <c r="K60" s="35">
        <f>K59/M59</f>
        <v>9.1855599883234412E-2</v>
      </c>
      <c r="L60" s="59">
        <f>L59/M59</f>
        <v>5.0598423664493528E-3</v>
      </c>
      <c r="M60" s="128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17</v>
      </c>
      <c r="J1" s="23"/>
      <c r="M1" s="2"/>
    </row>
    <row r="2" spans="1:79" ht="18.75" customHeight="1" x14ac:dyDescent="0.35">
      <c r="H2" s="22" t="s">
        <v>1</v>
      </c>
      <c r="I2" s="24" t="s">
        <v>19</v>
      </c>
      <c r="J2" s="24"/>
      <c r="M2" s="2"/>
    </row>
    <row r="3" spans="1:79" ht="18.75" customHeight="1" x14ac:dyDescent="0.35">
      <c r="H3" s="22" t="s">
        <v>2</v>
      </c>
      <c r="I3" s="24" t="s">
        <v>18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31" t="s">
        <v>6</v>
      </c>
      <c r="C5" s="131"/>
      <c r="I5" s="22"/>
      <c r="J5" s="24"/>
    </row>
    <row r="6" spans="1:79" ht="14.25" customHeight="1" x14ac:dyDescent="0.2">
      <c r="B6" s="131" t="s">
        <v>3</v>
      </c>
      <c r="C6" s="131"/>
    </row>
    <row r="7" spans="1:79" ht="14.25" customHeight="1" x14ac:dyDescent="0.2">
      <c r="B7" s="131" t="s">
        <v>4</v>
      </c>
      <c r="C7" s="131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9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9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30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0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108</v>
      </c>
      <c r="C11" s="39">
        <v>4</v>
      </c>
      <c r="D11" s="34">
        <v>28</v>
      </c>
      <c r="E11" s="61">
        <v>8</v>
      </c>
      <c r="F11" s="15">
        <f>SUM(B11:E11)</f>
        <v>148</v>
      </c>
      <c r="G11" s="4"/>
      <c r="H11" s="19">
        <v>0.5</v>
      </c>
      <c r="I11" s="21">
        <v>530</v>
      </c>
      <c r="J11" s="55">
        <v>45</v>
      </c>
      <c r="K11" s="21">
        <v>81</v>
      </c>
      <c r="L11" s="46">
        <v>0</v>
      </c>
      <c r="M11" s="15">
        <f>SUM(I11:L11)</f>
        <v>656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123</v>
      </c>
      <c r="C12" s="40">
        <v>2</v>
      </c>
      <c r="D12" s="9">
        <v>41</v>
      </c>
      <c r="E12" s="56">
        <v>14</v>
      </c>
      <c r="F12" s="7">
        <f t="shared" ref="F12:F58" si="0">SUM(B12:E12)</f>
        <v>180</v>
      </c>
      <c r="G12" s="4"/>
      <c r="H12" s="20">
        <v>0.51041666666666663</v>
      </c>
      <c r="I12" s="9">
        <v>540</v>
      </c>
      <c r="J12" s="56">
        <v>41</v>
      </c>
      <c r="K12" s="9">
        <v>100</v>
      </c>
      <c r="L12" s="46">
        <v>2</v>
      </c>
      <c r="M12" s="7">
        <f t="shared" ref="M12:M58" si="1">SUM(I12:L12)</f>
        <v>683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76">
        <v>90</v>
      </c>
      <c r="C13" s="40">
        <v>2</v>
      </c>
      <c r="D13" s="76">
        <v>23</v>
      </c>
      <c r="E13" s="56">
        <v>11</v>
      </c>
      <c r="F13" s="7">
        <f t="shared" si="0"/>
        <v>126</v>
      </c>
      <c r="G13" s="4"/>
      <c r="H13" s="16">
        <v>0.52083333333333337</v>
      </c>
      <c r="I13" s="9">
        <v>590</v>
      </c>
      <c r="J13" s="56">
        <v>38</v>
      </c>
      <c r="K13" s="9">
        <v>90</v>
      </c>
      <c r="L13" s="46">
        <v>2</v>
      </c>
      <c r="M13" s="7">
        <f t="shared" si="1"/>
        <v>720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71">
        <v>79</v>
      </c>
      <c r="C14" s="41">
        <v>2</v>
      </c>
      <c r="D14" s="71">
        <v>28</v>
      </c>
      <c r="E14" s="57">
        <v>15</v>
      </c>
      <c r="F14" s="18">
        <f t="shared" si="0"/>
        <v>124</v>
      </c>
      <c r="G14" s="4"/>
      <c r="H14" s="26">
        <v>0.53125</v>
      </c>
      <c r="I14" s="17">
        <v>550</v>
      </c>
      <c r="J14" s="57">
        <v>35</v>
      </c>
      <c r="K14" s="17">
        <v>82</v>
      </c>
      <c r="L14" s="47">
        <v>1</v>
      </c>
      <c r="M14" s="18">
        <f t="shared" si="1"/>
        <v>668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60</v>
      </c>
      <c r="C15" s="39">
        <v>6</v>
      </c>
      <c r="D15" s="21">
        <v>25</v>
      </c>
      <c r="E15" s="55">
        <v>9</v>
      </c>
      <c r="F15" s="15">
        <f t="shared" si="0"/>
        <v>100</v>
      </c>
      <c r="G15" s="4"/>
      <c r="H15" s="19">
        <v>0.54166666666666696</v>
      </c>
      <c r="I15" s="21">
        <v>571</v>
      </c>
      <c r="J15" s="55">
        <v>51</v>
      </c>
      <c r="K15" s="21">
        <v>94</v>
      </c>
      <c r="L15" s="48">
        <v>2</v>
      </c>
      <c r="M15" s="15">
        <f t="shared" si="1"/>
        <v>718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73</v>
      </c>
      <c r="C16" s="40">
        <v>1</v>
      </c>
      <c r="D16" s="8">
        <v>24</v>
      </c>
      <c r="E16" s="40">
        <v>6</v>
      </c>
      <c r="F16" s="7">
        <f t="shared" si="0"/>
        <v>104</v>
      </c>
      <c r="G16" s="4"/>
      <c r="H16" s="20">
        <v>0.55208333333333304</v>
      </c>
      <c r="I16" s="8">
        <v>617</v>
      </c>
      <c r="J16" s="40">
        <v>37</v>
      </c>
      <c r="K16" s="8">
        <v>76</v>
      </c>
      <c r="L16" s="49">
        <v>2</v>
      </c>
      <c r="M16" s="7">
        <f t="shared" si="1"/>
        <v>732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55</v>
      </c>
      <c r="C17" s="40">
        <v>1</v>
      </c>
      <c r="D17" s="9">
        <v>26</v>
      </c>
      <c r="E17" s="56">
        <v>14</v>
      </c>
      <c r="F17" s="7">
        <f t="shared" si="0"/>
        <v>96</v>
      </c>
      <c r="H17" s="16">
        <v>0.5625</v>
      </c>
      <c r="I17" s="9">
        <v>623</v>
      </c>
      <c r="J17" s="56">
        <v>56</v>
      </c>
      <c r="K17" s="9">
        <v>91</v>
      </c>
      <c r="L17" s="46">
        <v>3</v>
      </c>
      <c r="M17" s="7">
        <f t="shared" si="1"/>
        <v>773</v>
      </c>
    </row>
    <row r="18" spans="1:13" s="4" customFormat="1" ht="13.5" thickBot="1" x14ac:dyDescent="0.25">
      <c r="A18" s="26">
        <v>7.2916666666666699E-2</v>
      </c>
      <c r="B18" s="25">
        <v>55</v>
      </c>
      <c r="C18" s="41">
        <v>1</v>
      </c>
      <c r="D18" s="25">
        <v>25</v>
      </c>
      <c r="E18" s="41">
        <v>10</v>
      </c>
      <c r="F18" s="18">
        <f t="shared" si="0"/>
        <v>91</v>
      </c>
      <c r="H18" s="26">
        <v>0.57291666666666596</v>
      </c>
      <c r="I18" s="25">
        <v>639</v>
      </c>
      <c r="J18" s="41">
        <v>51</v>
      </c>
      <c r="K18" s="25">
        <v>67</v>
      </c>
      <c r="L18" s="50">
        <v>0</v>
      </c>
      <c r="M18" s="18">
        <f t="shared" si="1"/>
        <v>757</v>
      </c>
    </row>
    <row r="19" spans="1:13" s="4" customFormat="1" x14ac:dyDescent="0.2">
      <c r="A19" s="19">
        <v>8.3333333333333301E-2</v>
      </c>
      <c r="B19" s="21">
        <v>61</v>
      </c>
      <c r="C19" s="39">
        <v>3</v>
      </c>
      <c r="D19" s="21">
        <v>21</v>
      </c>
      <c r="E19" s="55">
        <v>8</v>
      </c>
      <c r="F19" s="15">
        <f t="shared" si="0"/>
        <v>93</v>
      </c>
      <c r="H19" s="19">
        <v>0.58333333333333304</v>
      </c>
      <c r="I19" s="21">
        <v>688</v>
      </c>
      <c r="J19" s="55">
        <v>45</v>
      </c>
      <c r="K19" s="21">
        <v>83</v>
      </c>
      <c r="L19" s="48">
        <v>3</v>
      </c>
      <c r="M19" s="15">
        <f t="shared" si="1"/>
        <v>819</v>
      </c>
    </row>
    <row r="20" spans="1:13" s="4" customFormat="1" x14ac:dyDescent="0.2">
      <c r="A20" s="20">
        <v>9.375E-2</v>
      </c>
      <c r="B20" s="9">
        <v>47</v>
      </c>
      <c r="C20" s="40">
        <v>6</v>
      </c>
      <c r="D20" s="9">
        <v>28</v>
      </c>
      <c r="E20" s="56">
        <v>10</v>
      </c>
      <c r="F20" s="7">
        <f t="shared" si="0"/>
        <v>91</v>
      </c>
      <c r="H20" s="20">
        <v>0.59375</v>
      </c>
      <c r="I20" s="9">
        <v>721</v>
      </c>
      <c r="J20" s="56">
        <v>52</v>
      </c>
      <c r="K20" s="9">
        <v>93</v>
      </c>
      <c r="L20" s="46">
        <v>2</v>
      </c>
      <c r="M20" s="7">
        <f t="shared" si="1"/>
        <v>868</v>
      </c>
    </row>
    <row r="21" spans="1:13" s="4" customFormat="1" x14ac:dyDescent="0.2">
      <c r="A21" s="16">
        <v>0.104166666666667</v>
      </c>
      <c r="B21" s="9">
        <v>55</v>
      </c>
      <c r="C21" s="40">
        <v>5</v>
      </c>
      <c r="D21" s="9">
        <v>34</v>
      </c>
      <c r="E21" s="56">
        <v>9</v>
      </c>
      <c r="F21" s="7">
        <f t="shared" si="0"/>
        <v>103</v>
      </c>
      <c r="H21" s="16">
        <v>0.60416666666666596</v>
      </c>
      <c r="I21" s="9">
        <v>699</v>
      </c>
      <c r="J21" s="56">
        <v>40</v>
      </c>
      <c r="K21" s="9">
        <v>81</v>
      </c>
      <c r="L21" s="46">
        <v>3</v>
      </c>
      <c r="M21" s="7">
        <f t="shared" si="1"/>
        <v>823</v>
      </c>
    </row>
    <row r="22" spans="1:13" s="4" customFormat="1" ht="13.5" thickBot="1" x14ac:dyDescent="0.25">
      <c r="A22" s="26">
        <v>0.114583333333333</v>
      </c>
      <c r="B22" s="17">
        <v>45</v>
      </c>
      <c r="C22" s="41">
        <v>6</v>
      </c>
      <c r="D22" s="17">
        <v>22</v>
      </c>
      <c r="E22" s="57">
        <v>14</v>
      </c>
      <c r="F22" s="18">
        <f t="shared" si="0"/>
        <v>87</v>
      </c>
      <c r="H22" s="26">
        <v>0.61458333333333304</v>
      </c>
      <c r="I22" s="17">
        <v>726</v>
      </c>
      <c r="J22" s="57">
        <v>55</v>
      </c>
      <c r="K22" s="17">
        <v>78</v>
      </c>
      <c r="L22" s="47">
        <v>2</v>
      </c>
      <c r="M22" s="18">
        <f t="shared" si="1"/>
        <v>861</v>
      </c>
    </row>
    <row r="23" spans="1:13" s="4" customFormat="1" x14ac:dyDescent="0.2">
      <c r="A23" s="19">
        <v>0.125</v>
      </c>
      <c r="B23" s="21">
        <v>53</v>
      </c>
      <c r="C23" s="39">
        <v>5</v>
      </c>
      <c r="D23" s="21">
        <v>27</v>
      </c>
      <c r="E23" s="55">
        <v>2</v>
      </c>
      <c r="F23" s="15">
        <f t="shared" si="0"/>
        <v>87</v>
      </c>
      <c r="H23" s="19">
        <v>0.625</v>
      </c>
      <c r="I23" s="21">
        <v>731</v>
      </c>
      <c r="J23" s="55">
        <v>56</v>
      </c>
      <c r="K23" s="21">
        <v>91</v>
      </c>
      <c r="L23" s="48">
        <v>6</v>
      </c>
      <c r="M23" s="15">
        <f t="shared" si="1"/>
        <v>884</v>
      </c>
    </row>
    <row r="24" spans="1:13" s="4" customFormat="1" x14ac:dyDescent="0.2">
      <c r="A24" s="20">
        <v>0.13541666666666699</v>
      </c>
      <c r="B24" s="8">
        <v>63</v>
      </c>
      <c r="C24" s="40">
        <v>7</v>
      </c>
      <c r="D24" s="8">
        <v>10</v>
      </c>
      <c r="E24" s="40">
        <v>1</v>
      </c>
      <c r="F24" s="7">
        <f t="shared" si="0"/>
        <v>81</v>
      </c>
      <c r="H24" s="20">
        <v>0.63541666666666596</v>
      </c>
      <c r="I24" s="8">
        <v>765</v>
      </c>
      <c r="J24" s="40">
        <v>43</v>
      </c>
      <c r="K24" s="8">
        <v>81</v>
      </c>
      <c r="L24" s="49">
        <v>6</v>
      </c>
      <c r="M24" s="7">
        <f t="shared" si="1"/>
        <v>895</v>
      </c>
    </row>
    <row r="25" spans="1:13" s="4" customFormat="1" x14ac:dyDescent="0.2">
      <c r="A25" s="16">
        <v>0.14583333333333334</v>
      </c>
      <c r="B25" s="9">
        <v>68</v>
      </c>
      <c r="C25" s="40">
        <v>4</v>
      </c>
      <c r="D25" s="9">
        <v>33</v>
      </c>
      <c r="E25" s="46">
        <v>6</v>
      </c>
      <c r="F25" s="7">
        <f t="shared" si="0"/>
        <v>111</v>
      </c>
      <c r="H25" s="16">
        <v>0.64583333333333304</v>
      </c>
      <c r="I25" s="9">
        <v>824</v>
      </c>
      <c r="J25" s="56">
        <v>35</v>
      </c>
      <c r="K25" s="9">
        <v>76</v>
      </c>
      <c r="L25" s="46">
        <v>3</v>
      </c>
      <c r="M25" s="7">
        <f t="shared" si="1"/>
        <v>938</v>
      </c>
    </row>
    <row r="26" spans="1:13" s="4" customFormat="1" ht="13.5" thickBot="1" x14ac:dyDescent="0.25">
      <c r="A26" s="26">
        <v>0.15625</v>
      </c>
      <c r="B26" s="25">
        <v>74</v>
      </c>
      <c r="C26" s="41">
        <v>8</v>
      </c>
      <c r="D26" s="25">
        <v>43</v>
      </c>
      <c r="E26" s="50">
        <v>19</v>
      </c>
      <c r="F26" s="18">
        <f t="shared" si="0"/>
        <v>144</v>
      </c>
      <c r="H26" s="26">
        <v>0.656249999999999</v>
      </c>
      <c r="I26" s="25">
        <v>841</v>
      </c>
      <c r="J26" s="41">
        <v>49</v>
      </c>
      <c r="K26" s="25">
        <v>78</v>
      </c>
      <c r="L26" s="50">
        <v>3</v>
      </c>
      <c r="M26" s="18">
        <f t="shared" si="1"/>
        <v>971</v>
      </c>
    </row>
    <row r="27" spans="1:13" s="4" customFormat="1" x14ac:dyDescent="0.2">
      <c r="A27" s="19">
        <v>0.16666666666666699</v>
      </c>
      <c r="B27" s="21">
        <v>84</v>
      </c>
      <c r="C27" s="39">
        <v>7</v>
      </c>
      <c r="D27" s="21">
        <v>30</v>
      </c>
      <c r="E27" s="48">
        <v>8</v>
      </c>
      <c r="F27" s="15">
        <f t="shared" si="0"/>
        <v>129</v>
      </c>
      <c r="H27" s="19">
        <v>0.66666666666666596</v>
      </c>
      <c r="I27" s="21">
        <v>878</v>
      </c>
      <c r="J27" s="55">
        <v>44</v>
      </c>
      <c r="K27" s="21">
        <v>85</v>
      </c>
      <c r="L27" s="48">
        <v>1</v>
      </c>
      <c r="M27" s="15">
        <f t="shared" si="1"/>
        <v>1008</v>
      </c>
    </row>
    <row r="28" spans="1:13" s="4" customFormat="1" x14ac:dyDescent="0.2">
      <c r="A28" s="20">
        <v>0.17708333333333301</v>
      </c>
      <c r="B28" s="9">
        <v>111</v>
      </c>
      <c r="C28" s="40">
        <v>24</v>
      </c>
      <c r="D28" s="9">
        <v>12</v>
      </c>
      <c r="E28" s="46">
        <v>13</v>
      </c>
      <c r="F28" s="7">
        <f t="shared" si="0"/>
        <v>160</v>
      </c>
      <c r="H28" s="20">
        <v>0.67708333333333304</v>
      </c>
      <c r="I28" s="9">
        <v>886</v>
      </c>
      <c r="J28" s="56">
        <v>57</v>
      </c>
      <c r="K28" s="9">
        <v>78</v>
      </c>
      <c r="L28" s="46">
        <v>1</v>
      </c>
      <c r="M28" s="7">
        <f t="shared" si="1"/>
        <v>1022</v>
      </c>
    </row>
    <row r="29" spans="1:13" s="4" customFormat="1" x14ac:dyDescent="0.2">
      <c r="A29" s="16">
        <v>0.1875</v>
      </c>
      <c r="B29" s="9">
        <v>167</v>
      </c>
      <c r="C29" s="40">
        <v>16</v>
      </c>
      <c r="D29" s="9">
        <v>30</v>
      </c>
      <c r="E29" s="46">
        <v>11</v>
      </c>
      <c r="F29" s="7">
        <f t="shared" si="0"/>
        <v>224</v>
      </c>
      <c r="H29" s="16">
        <v>0.687499999999999</v>
      </c>
      <c r="I29" s="9">
        <v>953</v>
      </c>
      <c r="J29" s="56">
        <v>41</v>
      </c>
      <c r="K29" s="9">
        <v>85</v>
      </c>
      <c r="L29" s="46">
        <v>7</v>
      </c>
      <c r="M29" s="7">
        <f t="shared" si="1"/>
        <v>1086</v>
      </c>
    </row>
    <row r="30" spans="1:13" s="4" customFormat="1" ht="13.5" thickBot="1" x14ac:dyDescent="0.25">
      <c r="A30" s="26">
        <v>0.19791666666666699</v>
      </c>
      <c r="B30" s="17">
        <v>177</v>
      </c>
      <c r="C30" s="41">
        <v>8</v>
      </c>
      <c r="D30" s="17">
        <v>46</v>
      </c>
      <c r="E30" s="47">
        <v>18</v>
      </c>
      <c r="F30" s="18">
        <f t="shared" si="0"/>
        <v>249</v>
      </c>
      <c r="H30" s="26">
        <v>0.69791666666666596</v>
      </c>
      <c r="I30" s="17">
        <v>998</v>
      </c>
      <c r="J30" s="57">
        <v>34</v>
      </c>
      <c r="K30" s="17">
        <v>86</v>
      </c>
      <c r="L30" s="47">
        <v>5</v>
      </c>
      <c r="M30" s="18">
        <f t="shared" si="1"/>
        <v>1123</v>
      </c>
    </row>
    <row r="31" spans="1:13" s="4" customFormat="1" x14ac:dyDescent="0.2">
      <c r="A31" s="19">
        <v>0.20833333333333301</v>
      </c>
      <c r="B31" s="21">
        <v>207</v>
      </c>
      <c r="C31" s="39">
        <v>13</v>
      </c>
      <c r="D31" s="21">
        <v>30</v>
      </c>
      <c r="E31" s="48">
        <v>3</v>
      </c>
      <c r="F31" s="15">
        <f t="shared" si="0"/>
        <v>253</v>
      </c>
      <c r="H31" s="19">
        <v>0.70833333333333304</v>
      </c>
      <c r="I31" s="21">
        <v>1137</v>
      </c>
      <c r="J31" s="55">
        <v>31</v>
      </c>
      <c r="K31" s="21">
        <v>63</v>
      </c>
      <c r="L31" s="48">
        <v>4</v>
      </c>
      <c r="M31" s="15">
        <f t="shared" si="1"/>
        <v>1235</v>
      </c>
    </row>
    <row r="32" spans="1:13" s="4" customFormat="1" x14ac:dyDescent="0.2">
      <c r="A32" s="20">
        <v>0.21875</v>
      </c>
      <c r="B32" s="8">
        <v>275</v>
      </c>
      <c r="C32" s="40">
        <v>33</v>
      </c>
      <c r="D32" s="8">
        <v>32</v>
      </c>
      <c r="E32" s="49">
        <v>8</v>
      </c>
      <c r="F32" s="7">
        <f t="shared" si="0"/>
        <v>348</v>
      </c>
      <c r="H32" s="20">
        <v>0.718749999999999</v>
      </c>
      <c r="I32" s="8">
        <v>1000</v>
      </c>
      <c r="J32" s="40">
        <v>38</v>
      </c>
      <c r="K32" s="8">
        <v>68</v>
      </c>
      <c r="L32" s="49">
        <v>0</v>
      </c>
      <c r="M32" s="7">
        <f t="shared" si="1"/>
        <v>1106</v>
      </c>
    </row>
    <row r="33" spans="1:13" s="4" customFormat="1" x14ac:dyDescent="0.2">
      <c r="A33" s="16">
        <v>0.22916666666666699</v>
      </c>
      <c r="B33" s="9">
        <v>379</v>
      </c>
      <c r="C33" s="40">
        <v>23</v>
      </c>
      <c r="D33" s="9">
        <v>23</v>
      </c>
      <c r="E33" s="46">
        <v>6</v>
      </c>
      <c r="F33" s="7">
        <f t="shared" si="0"/>
        <v>431</v>
      </c>
      <c r="H33" s="16">
        <v>0.72916666666666596</v>
      </c>
      <c r="I33" s="9">
        <v>914</v>
      </c>
      <c r="J33" s="56">
        <v>38</v>
      </c>
      <c r="K33" s="9">
        <v>65</v>
      </c>
      <c r="L33" s="46">
        <v>1</v>
      </c>
      <c r="M33" s="7">
        <f t="shared" si="1"/>
        <v>1018</v>
      </c>
    </row>
    <row r="34" spans="1:13" s="4" customFormat="1" ht="13.5" thickBot="1" x14ac:dyDescent="0.25">
      <c r="A34" s="26">
        <v>0.23958333333333301</v>
      </c>
      <c r="B34" s="25">
        <v>408</v>
      </c>
      <c r="C34" s="41">
        <v>29</v>
      </c>
      <c r="D34" s="25">
        <v>29</v>
      </c>
      <c r="E34" s="50">
        <v>7</v>
      </c>
      <c r="F34" s="18">
        <f t="shared" si="0"/>
        <v>473</v>
      </c>
      <c r="H34" s="26">
        <v>0.73958333333333204</v>
      </c>
      <c r="I34" s="25">
        <v>834</v>
      </c>
      <c r="J34" s="41">
        <v>35</v>
      </c>
      <c r="K34" s="25">
        <v>56</v>
      </c>
      <c r="L34" s="50">
        <v>3</v>
      </c>
      <c r="M34" s="18">
        <f t="shared" si="1"/>
        <v>928</v>
      </c>
    </row>
    <row r="35" spans="1:13" s="4" customFormat="1" x14ac:dyDescent="0.2">
      <c r="A35" s="19">
        <v>0.25</v>
      </c>
      <c r="B35" s="21">
        <v>500</v>
      </c>
      <c r="C35" s="39">
        <v>41</v>
      </c>
      <c r="D35" s="21">
        <v>27</v>
      </c>
      <c r="E35" s="48">
        <v>5</v>
      </c>
      <c r="F35" s="15">
        <f t="shared" si="0"/>
        <v>573</v>
      </c>
      <c r="H35" s="19">
        <v>0.749999999999999</v>
      </c>
      <c r="I35" s="21">
        <v>709</v>
      </c>
      <c r="J35" s="55">
        <v>21</v>
      </c>
      <c r="K35" s="21">
        <v>57</v>
      </c>
      <c r="L35" s="48">
        <v>5</v>
      </c>
      <c r="M35" s="15">
        <f t="shared" si="1"/>
        <v>792</v>
      </c>
    </row>
    <row r="36" spans="1:13" s="4" customFormat="1" x14ac:dyDescent="0.2">
      <c r="A36" s="20">
        <v>0.26041666666666702</v>
      </c>
      <c r="B36" s="9">
        <v>655</v>
      </c>
      <c r="C36" s="40">
        <v>15</v>
      </c>
      <c r="D36" s="9">
        <v>47</v>
      </c>
      <c r="E36" s="46">
        <v>6</v>
      </c>
      <c r="F36" s="7">
        <f t="shared" si="0"/>
        <v>723</v>
      </c>
      <c r="H36" s="20">
        <v>0.76041666666666596</v>
      </c>
      <c r="I36" s="9">
        <v>789</v>
      </c>
      <c r="J36" s="56">
        <v>32</v>
      </c>
      <c r="K36" s="9">
        <v>53</v>
      </c>
      <c r="L36" s="46">
        <v>2</v>
      </c>
      <c r="M36" s="7">
        <f t="shared" si="1"/>
        <v>876</v>
      </c>
    </row>
    <row r="37" spans="1:13" s="4" customFormat="1" x14ac:dyDescent="0.2">
      <c r="A37" s="16">
        <v>0.27083333333333298</v>
      </c>
      <c r="B37" s="9">
        <v>822</v>
      </c>
      <c r="C37" s="40">
        <v>13</v>
      </c>
      <c r="D37" s="9">
        <v>55</v>
      </c>
      <c r="E37" s="46">
        <v>1</v>
      </c>
      <c r="F37" s="7">
        <f t="shared" si="0"/>
        <v>891</v>
      </c>
      <c r="H37" s="16">
        <v>0.77083333333333204</v>
      </c>
      <c r="I37" s="9">
        <v>724</v>
      </c>
      <c r="J37" s="56">
        <v>24</v>
      </c>
      <c r="K37" s="9">
        <v>63</v>
      </c>
      <c r="L37" s="46">
        <v>1</v>
      </c>
      <c r="M37" s="7">
        <f t="shared" si="1"/>
        <v>812</v>
      </c>
    </row>
    <row r="38" spans="1:13" s="4" customFormat="1" ht="13.5" thickBot="1" x14ac:dyDescent="0.25">
      <c r="A38" s="26">
        <v>0.28125</v>
      </c>
      <c r="B38" s="17">
        <v>955</v>
      </c>
      <c r="C38" s="41">
        <v>24</v>
      </c>
      <c r="D38" s="17">
        <v>49</v>
      </c>
      <c r="E38" s="47">
        <v>3</v>
      </c>
      <c r="F38" s="18">
        <f t="shared" si="0"/>
        <v>1031</v>
      </c>
      <c r="H38" s="26">
        <v>0.781249999999999</v>
      </c>
      <c r="I38" s="17">
        <v>709</v>
      </c>
      <c r="J38" s="57">
        <v>14</v>
      </c>
      <c r="K38" s="17">
        <v>54</v>
      </c>
      <c r="L38" s="47">
        <v>6</v>
      </c>
      <c r="M38" s="18">
        <f t="shared" si="1"/>
        <v>783</v>
      </c>
    </row>
    <row r="39" spans="1:13" s="4" customFormat="1" x14ac:dyDescent="0.2">
      <c r="A39" s="19">
        <v>0.29166666666666702</v>
      </c>
      <c r="B39" s="21">
        <v>983</v>
      </c>
      <c r="C39" s="39">
        <v>34</v>
      </c>
      <c r="D39" s="21">
        <v>51</v>
      </c>
      <c r="E39" s="48">
        <v>5</v>
      </c>
      <c r="F39" s="15">
        <f t="shared" si="0"/>
        <v>1073</v>
      </c>
      <c r="H39" s="19">
        <v>0.79166666666666596</v>
      </c>
      <c r="I39" s="21">
        <v>591</v>
      </c>
      <c r="J39" s="55">
        <v>18</v>
      </c>
      <c r="K39" s="21">
        <v>49</v>
      </c>
      <c r="L39" s="48">
        <v>7</v>
      </c>
      <c r="M39" s="15">
        <f t="shared" si="1"/>
        <v>665</v>
      </c>
    </row>
    <row r="40" spans="1:13" s="4" customFormat="1" x14ac:dyDescent="0.2">
      <c r="A40" s="20">
        <v>0.30208333333333298</v>
      </c>
      <c r="B40" s="8">
        <v>1172</v>
      </c>
      <c r="C40" s="40">
        <v>25</v>
      </c>
      <c r="D40" s="8">
        <v>48</v>
      </c>
      <c r="E40" s="49">
        <v>1</v>
      </c>
      <c r="F40" s="7">
        <f t="shared" si="0"/>
        <v>1246</v>
      </c>
      <c r="H40" s="20">
        <v>0.80208333333333204</v>
      </c>
      <c r="I40" s="8">
        <v>530</v>
      </c>
      <c r="J40" s="40">
        <v>12</v>
      </c>
      <c r="K40" s="8">
        <v>49</v>
      </c>
      <c r="L40" s="49">
        <v>3</v>
      </c>
      <c r="M40" s="7">
        <f t="shared" si="1"/>
        <v>594</v>
      </c>
    </row>
    <row r="41" spans="1:13" s="4" customFormat="1" x14ac:dyDescent="0.2">
      <c r="A41" s="16">
        <v>0.3125</v>
      </c>
      <c r="B41" s="9">
        <v>1307</v>
      </c>
      <c r="C41" s="40">
        <v>29</v>
      </c>
      <c r="D41" s="9">
        <v>60</v>
      </c>
      <c r="E41" s="46">
        <v>4</v>
      </c>
      <c r="F41" s="7">
        <f t="shared" si="0"/>
        <v>1400</v>
      </c>
      <c r="H41" s="16">
        <v>0.812499999999999</v>
      </c>
      <c r="I41" s="9">
        <v>466</v>
      </c>
      <c r="J41" s="56">
        <v>14</v>
      </c>
      <c r="K41" s="9">
        <v>56</v>
      </c>
      <c r="L41" s="46">
        <v>7</v>
      </c>
      <c r="M41" s="7">
        <f t="shared" si="1"/>
        <v>543</v>
      </c>
    </row>
    <row r="42" spans="1:13" s="4" customFormat="1" ht="13.5" thickBot="1" x14ac:dyDescent="0.25">
      <c r="A42" s="26">
        <v>0.32291666666666702</v>
      </c>
      <c r="B42" s="25">
        <v>1150</v>
      </c>
      <c r="C42" s="41">
        <v>23</v>
      </c>
      <c r="D42" s="25">
        <v>55</v>
      </c>
      <c r="E42" s="50">
        <v>3</v>
      </c>
      <c r="F42" s="18">
        <f t="shared" si="0"/>
        <v>1231</v>
      </c>
      <c r="H42" s="26">
        <v>0.82291666666666596</v>
      </c>
      <c r="I42" s="25">
        <v>425</v>
      </c>
      <c r="J42" s="41">
        <v>10</v>
      </c>
      <c r="K42" s="25">
        <v>53</v>
      </c>
      <c r="L42" s="50">
        <v>7</v>
      </c>
      <c r="M42" s="18">
        <f t="shared" si="1"/>
        <v>495</v>
      </c>
    </row>
    <row r="43" spans="1:13" s="4" customFormat="1" x14ac:dyDescent="0.2">
      <c r="A43" s="19">
        <v>0.33333333333333298</v>
      </c>
      <c r="B43" s="21">
        <v>1043</v>
      </c>
      <c r="C43" s="39">
        <v>28</v>
      </c>
      <c r="D43" s="21">
        <v>61</v>
      </c>
      <c r="E43" s="48">
        <v>1</v>
      </c>
      <c r="F43" s="15">
        <f t="shared" si="0"/>
        <v>1133</v>
      </c>
      <c r="H43" s="19">
        <v>0.83333333333333204</v>
      </c>
      <c r="I43" s="21">
        <v>457</v>
      </c>
      <c r="J43" s="55">
        <v>6</v>
      </c>
      <c r="K43" s="21">
        <v>60</v>
      </c>
      <c r="L43" s="48">
        <v>5</v>
      </c>
      <c r="M43" s="15">
        <f t="shared" si="1"/>
        <v>528</v>
      </c>
    </row>
    <row r="44" spans="1:13" s="4" customFormat="1" x14ac:dyDescent="0.2">
      <c r="A44" s="20">
        <v>0.34375</v>
      </c>
      <c r="B44" s="9">
        <v>633</v>
      </c>
      <c r="C44" s="40">
        <v>14</v>
      </c>
      <c r="D44" s="9">
        <v>36</v>
      </c>
      <c r="E44" s="46">
        <v>6</v>
      </c>
      <c r="F44" s="7">
        <f t="shared" si="0"/>
        <v>689</v>
      </c>
      <c r="H44" s="20">
        <v>0.843749999999999</v>
      </c>
      <c r="I44" s="9">
        <v>426</v>
      </c>
      <c r="J44" s="56">
        <v>10</v>
      </c>
      <c r="K44" s="9">
        <v>38</v>
      </c>
      <c r="L44" s="46">
        <v>1</v>
      </c>
      <c r="M44" s="7">
        <f t="shared" si="1"/>
        <v>475</v>
      </c>
    </row>
    <row r="45" spans="1:13" s="4" customFormat="1" x14ac:dyDescent="0.2">
      <c r="A45" s="16">
        <v>0.35416666666666702</v>
      </c>
      <c r="B45" s="9">
        <v>843</v>
      </c>
      <c r="C45" s="40">
        <v>40</v>
      </c>
      <c r="D45" s="9">
        <v>59</v>
      </c>
      <c r="E45" s="46">
        <v>6</v>
      </c>
      <c r="F45" s="7">
        <f t="shared" si="0"/>
        <v>948</v>
      </c>
      <c r="H45" s="16">
        <v>0.85416666666666496</v>
      </c>
      <c r="I45" s="9">
        <v>373</v>
      </c>
      <c r="J45" s="56">
        <v>8</v>
      </c>
      <c r="K45" s="9">
        <v>48</v>
      </c>
      <c r="L45" s="46">
        <v>1</v>
      </c>
      <c r="M45" s="7">
        <f t="shared" si="1"/>
        <v>430</v>
      </c>
    </row>
    <row r="46" spans="1:13" s="4" customFormat="1" ht="13.5" thickBot="1" x14ac:dyDescent="0.25">
      <c r="A46" s="26">
        <v>0.36458333333333298</v>
      </c>
      <c r="B46" s="17">
        <v>823</v>
      </c>
      <c r="C46" s="41">
        <v>59</v>
      </c>
      <c r="D46" s="17">
        <v>56</v>
      </c>
      <c r="E46" s="47">
        <v>5</v>
      </c>
      <c r="F46" s="18">
        <f t="shared" si="0"/>
        <v>943</v>
      </c>
      <c r="H46" s="26">
        <v>0.86458333333333204</v>
      </c>
      <c r="I46" s="17">
        <v>367</v>
      </c>
      <c r="J46" s="57">
        <v>13</v>
      </c>
      <c r="K46" s="17">
        <v>39</v>
      </c>
      <c r="L46" s="47">
        <v>5</v>
      </c>
      <c r="M46" s="18">
        <f t="shared" si="1"/>
        <v>424</v>
      </c>
    </row>
    <row r="47" spans="1:13" s="4" customFormat="1" x14ac:dyDescent="0.2">
      <c r="A47" s="19">
        <v>0.375</v>
      </c>
      <c r="B47" s="21">
        <v>657</v>
      </c>
      <c r="C47" s="39">
        <v>69</v>
      </c>
      <c r="D47" s="62">
        <v>71</v>
      </c>
      <c r="E47" s="55">
        <v>1</v>
      </c>
      <c r="F47" s="15">
        <f t="shared" si="0"/>
        <v>798</v>
      </c>
      <c r="H47" s="19">
        <v>0.874999999999999</v>
      </c>
      <c r="I47" s="21">
        <v>377</v>
      </c>
      <c r="J47" s="55">
        <v>8</v>
      </c>
      <c r="K47" s="21">
        <v>42</v>
      </c>
      <c r="L47" s="48">
        <v>3</v>
      </c>
      <c r="M47" s="15">
        <f t="shared" si="1"/>
        <v>430</v>
      </c>
    </row>
    <row r="48" spans="1:13" s="4" customFormat="1" x14ac:dyDescent="0.2">
      <c r="A48" s="20">
        <v>0.38541666666666702</v>
      </c>
      <c r="B48" s="8">
        <v>612</v>
      </c>
      <c r="C48" s="40">
        <v>80</v>
      </c>
      <c r="D48" s="63">
        <v>69</v>
      </c>
      <c r="E48" s="40">
        <v>0</v>
      </c>
      <c r="F48" s="7">
        <f t="shared" si="0"/>
        <v>761</v>
      </c>
      <c r="H48" s="20">
        <v>0.88541666666666496</v>
      </c>
      <c r="I48" s="8">
        <v>389</v>
      </c>
      <c r="J48" s="40">
        <v>8</v>
      </c>
      <c r="K48" s="8">
        <v>43</v>
      </c>
      <c r="L48" s="49">
        <v>2</v>
      </c>
      <c r="M48" s="7">
        <f t="shared" si="1"/>
        <v>442</v>
      </c>
    </row>
    <row r="49" spans="1:13" s="4" customFormat="1" x14ac:dyDescent="0.2">
      <c r="A49" s="16">
        <v>0.39583333333333298</v>
      </c>
      <c r="B49" s="9">
        <v>588</v>
      </c>
      <c r="C49" s="40">
        <v>38</v>
      </c>
      <c r="D49" s="64">
        <v>84</v>
      </c>
      <c r="E49" s="46">
        <v>3</v>
      </c>
      <c r="F49" s="7">
        <f t="shared" si="0"/>
        <v>713</v>
      </c>
      <c r="H49" s="16">
        <v>0.89583333333333204</v>
      </c>
      <c r="I49" s="9">
        <v>346</v>
      </c>
      <c r="J49" s="56">
        <v>3</v>
      </c>
      <c r="K49" s="9">
        <v>25</v>
      </c>
      <c r="L49" s="46">
        <v>5</v>
      </c>
      <c r="M49" s="7">
        <f t="shared" si="1"/>
        <v>379</v>
      </c>
    </row>
    <row r="50" spans="1:13" s="4" customFormat="1" ht="13.5" thickBot="1" x14ac:dyDescent="0.25">
      <c r="A50" s="26">
        <v>0.40625</v>
      </c>
      <c r="B50" s="25">
        <v>577</v>
      </c>
      <c r="C50" s="41">
        <v>42</v>
      </c>
      <c r="D50" s="65">
        <v>79</v>
      </c>
      <c r="E50" s="50">
        <v>4</v>
      </c>
      <c r="F50" s="18">
        <f t="shared" si="0"/>
        <v>702</v>
      </c>
      <c r="H50" s="26">
        <v>0.906249999999999</v>
      </c>
      <c r="I50" s="25">
        <v>312</v>
      </c>
      <c r="J50" s="41">
        <v>8</v>
      </c>
      <c r="K50" s="25">
        <v>29</v>
      </c>
      <c r="L50" s="50">
        <v>2</v>
      </c>
      <c r="M50" s="18">
        <f t="shared" si="1"/>
        <v>351</v>
      </c>
    </row>
    <row r="51" spans="1:13" s="4" customFormat="1" x14ac:dyDescent="0.2">
      <c r="A51" s="19">
        <v>0.41666666666666702</v>
      </c>
      <c r="B51" s="21">
        <v>518</v>
      </c>
      <c r="C51" s="39">
        <v>48</v>
      </c>
      <c r="D51" s="62">
        <v>77</v>
      </c>
      <c r="E51" s="48">
        <v>3</v>
      </c>
      <c r="F51" s="15">
        <f t="shared" si="0"/>
        <v>646</v>
      </c>
      <c r="H51" s="19">
        <v>0.91666666666666496</v>
      </c>
      <c r="I51" s="21">
        <v>296</v>
      </c>
      <c r="J51" s="55">
        <v>6</v>
      </c>
      <c r="K51" s="21">
        <v>41</v>
      </c>
      <c r="L51" s="48">
        <v>4</v>
      </c>
      <c r="M51" s="15">
        <f t="shared" si="1"/>
        <v>347</v>
      </c>
    </row>
    <row r="52" spans="1:13" s="4" customFormat="1" x14ac:dyDescent="0.2">
      <c r="A52" s="20">
        <v>0.42708333333333298</v>
      </c>
      <c r="B52" s="9">
        <v>509</v>
      </c>
      <c r="C52" s="40">
        <v>39</v>
      </c>
      <c r="D52" s="64">
        <v>85</v>
      </c>
      <c r="E52" s="46">
        <v>1</v>
      </c>
      <c r="F52" s="7">
        <f t="shared" si="0"/>
        <v>634</v>
      </c>
      <c r="H52" s="20">
        <v>0.92708333333333204</v>
      </c>
      <c r="I52" s="9">
        <v>264</v>
      </c>
      <c r="J52" s="56">
        <v>4</v>
      </c>
      <c r="K52" s="9">
        <v>40</v>
      </c>
      <c r="L52" s="46">
        <v>9</v>
      </c>
      <c r="M52" s="7">
        <f t="shared" si="1"/>
        <v>317</v>
      </c>
    </row>
    <row r="53" spans="1:13" s="4" customFormat="1" x14ac:dyDescent="0.2">
      <c r="A53" s="16">
        <v>0.4375</v>
      </c>
      <c r="B53" s="9">
        <v>548</v>
      </c>
      <c r="C53" s="40">
        <v>35</v>
      </c>
      <c r="D53" s="68">
        <v>88</v>
      </c>
      <c r="E53" s="46">
        <v>2</v>
      </c>
      <c r="F53" s="7">
        <f t="shared" si="0"/>
        <v>673</v>
      </c>
      <c r="H53" s="16">
        <v>0.937499999999998</v>
      </c>
      <c r="I53" s="9">
        <v>210</v>
      </c>
      <c r="J53" s="56">
        <v>6</v>
      </c>
      <c r="K53" s="9">
        <v>31</v>
      </c>
      <c r="L53" s="46">
        <v>6</v>
      </c>
      <c r="M53" s="7">
        <f t="shared" si="1"/>
        <v>253</v>
      </c>
    </row>
    <row r="54" spans="1:13" s="4" customFormat="1" ht="13.5" thickBot="1" x14ac:dyDescent="0.25">
      <c r="A54" s="26">
        <v>0.44791666666666702</v>
      </c>
      <c r="B54" s="17">
        <v>574</v>
      </c>
      <c r="C54" s="41">
        <v>46</v>
      </c>
      <c r="D54" s="66">
        <v>68</v>
      </c>
      <c r="E54" s="47">
        <v>5</v>
      </c>
      <c r="F54" s="18">
        <f t="shared" si="0"/>
        <v>693</v>
      </c>
      <c r="H54" s="26">
        <v>0.94791666666666496</v>
      </c>
      <c r="I54" s="17">
        <v>210</v>
      </c>
      <c r="J54" s="57">
        <v>3</v>
      </c>
      <c r="K54" s="17">
        <v>25</v>
      </c>
      <c r="L54" s="47">
        <v>7</v>
      </c>
      <c r="M54" s="18">
        <f t="shared" si="1"/>
        <v>245</v>
      </c>
    </row>
    <row r="55" spans="1:13" s="4" customFormat="1" x14ac:dyDescent="0.2">
      <c r="A55" s="19">
        <v>0.45833333333333298</v>
      </c>
      <c r="B55" s="21">
        <v>504</v>
      </c>
      <c r="C55" s="39">
        <v>50</v>
      </c>
      <c r="D55" s="62">
        <v>82</v>
      </c>
      <c r="E55" s="48">
        <v>0</v>
      </c>
      <c r="F55" s="15">
        <f t="shared" si="0"/>
        <v>636</v>
      </c>
      <c r="H55" s="19">
        <v>0.95833333333333204</v>
      </c>
      <c r="I55" s="21">
        <v>155</v>
      </c>
      <c r="J55" s="55">
        <v>3</v>
      </c>
      <c r="K55" s="21">
        <v>28</v>
      </c>
      <c r="L55" s="48">
        <v>6</v>
      </c>
      <c r="M55" s="15">
        <f t="shared" si="1"/>
        <v>192</v>
      </c>
    </row>
    <row r="56" spans="1:13" s="4" customFormat="1" x14ac:dyDescent="0.2">
      <c r="A56" s="20">
        <v>0.46875</v>
      </c>
      <c r="B56" s="8">
        <v>528</v>
      </c>
      <c r="C56" s="40">
        <v>47</v>
      </c>
      <c r="D56" s="67">
        <v>60</v>
      </c>
      <c r="E56" s="49">
        <v>3</v>
      </c>
      <c r="F56" s="7">
        <f t="shared" si="0"/>
        <v>638</v>
      </c>
      <c r="H56" s="20">
        <v>0.968749999999998</v>
      </c>
      <c r="I56" s="8">
        <v>189</v>
      </c>
      <c r="J56" s="40">
        <v>4</v>
      </c>
      <c r="K56" s="8">
        <v>30</v>
      </c>
      <c r="L56" s="49">
        <v>11</v>
      </c>
      <c r="M56" s="7">
        <f t="shared" si="1"/>
        <v>234</v>
      </c>
    </row>
    <row r="57" spans="1:13" s="4" customFormat="1" x14ac:dyDescent="0.2">
      <c r="A57" s="16">
        <v>0.47916666666666702</v>
      </c>
      <c r="B57" s="9">
        <v>529</v>
      </c>
      <c r="C57" s="40">
        <v>35</v>
      </c>
      <c r="D57" s="64">
        <v>95</v>
      </c>
      <c r="E57" s="46">
        <v>2</v>
      </c>
      <c r="F57" s="7">
        <f t="shared" si="0"/>
        <v>661</v>
      </c>
      <c r="H57" s="16">
        <v>0.97916666666666496</v>
      </c>
      <c r="I57" s="9">
        <v>167</v>
      </c>
      <c r="J57" s="56">
        <v>6</v>
      </c>
      <c r="K57" s="9">
        <v>22</v>
      </c>
      <c r="L57" s="46">
        <v>8</v>
      </c>
      <c r="M57" s="7">
        <f t="shared" si="1"/>
        <v>203</v>
      </c>
    </row>
    <row r="58" spans="1:13" s="4" customFormat="1" ht="13.5" thickBot="1" x14ac:dyDescent="0.25">
      <c r="A58" s="26">
        <v>0.48958333333333298</v>
      </c>
      <c r="B58" s="25">
        <v>573</v>
      </c>
      <c r="C58" s="41">
        <v>50</v>
      </c>
      <c r="D58" s="65">
        <v>78</v>
      </c>
      <c r="E58" s="50">
        <v>1</v>
      </c>
      <c r="F58" s="18">
        <f t="shared" si="0"/>
        <v>702</v>
      </c>
      <c r="H58" s="26">
        <v>0.98958333333333204</v>
      </c>
      <c r="I58" s="25">
        <v>129</v>
      </c>
      <c r="J58" s="41">
        <v>6</v>
      </c>
      <c r="K58" s="25">
        <v>29</v>
      </c>
      <c r="L58" s="50">
        <v>12</v>
      </c>
      <c r="M58" s="18">
        <f t="shared" si="1"/>
        <v>176</v>
      </c>
    </row>
    <row r="59" spans="1:13" s="4" customFormat="1" x14ac:dyDescent="0.2">
      <c r="A59" s="15" t="s">
        <v>7</v>
      </c>
      <c r="B59" s="21">
        <f>SUM(B11:B58)</f>
        <v>20520</v>
      </c>
      <c r="C59" s="37">
        <f>SUM(C11:C58)</f>
        <v>1140</v>
      </c>
      <c r="D59" s="6">
        <f>SUM(D11:D58)</f>
        <v>2210</v>
      </c>
      <c r="E59" s="51">
        <f>SUM(E11:E58)</f>
        <v>301</v>
      </c>
      <c r="F59" s="127">
        <f>SUM(F11:F58)</f>
        <v>24171</v>
      </c>
      <c r="H59" s="15" t="s">
        <v>7</v>
      </c>
      <c r="I59" s="21">
        <f>SUM(I11:I58)</f>
        <v>27865</v>
      </c>
      <c r="J59" s="51">
        <f>SUM(J11:J58)</f>
        <v>1294</v>
      </c>
      <c r="K59" s="6">
        <f>SUM(K11:K58)</f>
        <v>2932</v>
      </c>
      <c r="L59" s="51">
        <f>SUM(L11:L58)</f>
        <v>187</v>
      </c>
      <c r="M59" s="127">
        <f>SUM(M11:M58)</f>
        <v>32278</v>
      </c>
    </row>
    <row r="60" spans="1:13" s="4" customFormat="1" ht="13.5" thickBot="1" x14ac:dyDescent="0.25">
      <c r="A60" s="29" t="s">
        <v>8</v>
      </c>
      <c r="B60" s="28">
        <f>B59/F59</f>
        <v>0.84895122253940669</v>
      </c>
      <c r="C60" s="42">
        <f>C59/F59</f>
        <v>4.7163956807744815E-2</v>
      </c>
      <c r="D60" s="27">
        <f>D59/F59</f>
        <v>9.1431881179926358E-2</v>
      </c>
      <c r="E60" s="52">
        <f>E59/F59</f>
        <v>1.2452939472922097E-2</v>
      </c>
      <c r="F60" s="128"/>
      <c r="H60" s="29" t="s">
        <v>8</v>
      </c>
      <c r="I60" s="28">
        <f>I59/M59</f>
        <v>0.86328149203792059</v>
      </c>
      <c r="J60" s="52">
        <f>J59/M59</f>
        <v>4.0089224859037112E-2</v>
      </c>
      <c r="K60" s="35">
        <f>K59/M59</f>
        <v>9.0835863436396311E-2</v>
      </c>
      <c r="L60" s="59">
        <f>L59/M59</f>
        <v>5.7934196666460129E-3</v>
      </c>
      <c r="M60" s="128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K5" sqref="K5:K6"/>
    </sheetView>
  </sheetViews>
  <sheetFormatPr defaultRowHeight="12.75" x14ac:dyDescent="0.2"/>
  <cols>
    <col min="1" max="1" width="9.140625" style="77"/>
    <col min="2" max="8" width="12.7109375" style="77" customWidth="1"/>
    <col min="9" max="16384" width="9.140625" style="77"/>
  </cols>
  <sheetData>
    <row r="2" spans="2:11" ht="13.5" thickBot="1" x14ac:dyDescent="0.25"/>
    <row r="3" spans="2:11" x14ac:dyDescent="0.2">
      <c r="B3" s="78"/>
      <c r="C3" s="79"/>
      <c r="D3" s="80" t="s">
        <v>16</v>
      </c>
      <c r="E3" s="81" t="s">
        <v>9</v>
      </c>
      <c r="F3" s="81" t="s">
        <v>10</v>
      </c>
      <c r="G3" s="81" t="s">
        <v>14</v>
      </c>
      <c r="H3" s="82"/>
    </row>
    <row r="4" spans="2:11" s="88" customFormat="1" ht="30" customHeight="1" thickBot="1" x14ac:dyDescent="0.25">
      <c r="B4" s="83" t="s">
        <v>20</v>
      </c>
      <c r="C4" s="84" t="s">
        <v>21</v>
      </c>
      <c r="D4" s="85" t="s">
        <v>11</v>
      </c>
      <c r="E4" s="86" t="s">
        <v>12</v>
      </c>
      <c r="F4" s="86" t="s">
        <v>13</v>
      </c>
      <c r="G4" s="86" t="s">
        <v>15</v>
      </c>
      <c r="H4" s="87" t="s">
        <v>7</v>
      </c>
      <c r="K4" s="89" t="s">
        <v>22</v>
      </c>
    </row>
    <row r="5" spans="2:11" ht="13.5" thickTop="1" x14ac:dyDescent="0.2">
      <c r="B5" s="90">
        <f>'Day 1'!$A$9</f>
        <v>40841</v>
      </c>
      <c r="C5" s="91">
        <f>'Day 1'!A11</f>
        <v>0</v>
      </c>
      <c r="D5" s="92">
        <f>'Day 1'!B11</f>
        <v>103</v>
      </c>
      <c r="E5" s="93">
        <f>'Day 1'!C11</f>
        <v>1</v>
      </c>
      <c r="F5" s="93">
        <f>'Day 1'!D11</f>
        <v>30</v>
      </c>
      <c r="G5" s="93">
        <f>'Day 1'!E11</f>
        <v>11</v>
      </c>
      <c r="H5" s="94">
        <f>SUM(D5:G5)</f>
        <v>145</v>
      </c>
      <c r="J5" s="95" t="s">
        <v>23</v>
      </c>
      <c r="K5" s="96">
        <f>SUM($H$5:$H$100)</f>
        <v>55650</v>
      </c>
    </row>
    <row r="6" spans="2:11" x14ac:dyDescent="0.2">
      <c r="B6" s="97">
        <f>'Day 1'!$A$9</f>
        <v>40841</v>
      </c>
      <c r="C6" s="98">
        <f>'Day 1'!A12</f>
        <v>1.0416666666666666E-2</v>
      </c>
      <c r="D6" s="99">
        <f>'Day 1'!B12</f>
        <v>119</v>
      </c>
      <c r="E6" s="100">
        <f>'Day 1'!C12</f>
        <v>2</v>
      </c>
      <c r="F6" s="100">
        <f>'Day 1'!D12</f>
        <v>29</v>
      </c>
      <c r="G6" s="100">
        <f>'Day 1'!E12</f>
        <v>22</v>
      </c>
      <c r="H6" s="101">
        <f t="shared" ref="H6:H69" si="0">SUM(D6:G6)</f>
        <v>172</v>
      </c>
      <c r="J6" s="95" t="s">
        <v>24</v>
      </c>
      <c r="K6" s="96">
        <f>SUM($H$101:$H$196)</f>
        <v>56449</v>
      </c>
    </row>
    <row r="7" spans="2:11" x14ac:dyDescent="0.2">
      <c r="B7" s="97">
        <f>'Day 1'!$A$9</f>
        <v>40841</v>
      </c>
      <c r="C7" s="98">
        <f>'Day 1'!A13</f>
        <v>2.0833333333333332E-2</v>
      </c>
      <c r="D7" s="99">
        <f>'Day 1'!B13</f>
        <v>87</v>
      </c>
      <c r="E7" s="100">
        <f>'Day 1'!C13</f>
        <v>5</v>
      </c>
      <c r="F7" s="100">
        <f>'Day 1'!D13</f>
        <v>18</v>
      </c>
      <c r="G7" s="100">
        <f>'Day 1'!E13</f>
        <v>12</v>
      </c>
      <c r="H7" s="101">
        <f t="shared" si="0"/>
        <v>122</v>
      </c>
    </row>
    <row r="8" spans="2:11" x14ac:dyDescent="0.2">
      <c r="B8" s="102">
        <f>'Day 1'!$A$9</f>
        <v>40841</v>
      </c>
      <c r="C8" s="103">
        <f>'Day 1'!A14</f>
        <v>3.125E-2</v>
      </c>
      <c r="D8" s="104">
        <f>'Day 1'!B14</f>
        <v>60</v>
      </c>
      <c r="E8" s="105">
        <f>'Day 1'!C14</f>
        <v>5</v>
      </c>
      <c r="F8" s="105">
        <f>'Day 1'!D14</f>
        <v>26</v>
      </c>
      <c r="G8" s="105">
        <f>'Day 1'!E14</f>
        <v>19</v>
      </c>
      <c r="H8" s="106">
        <f t="shared" si="0"/>
        <v>110</v>
      </c>
    </row>
    <row r="9" spans="2:11" x14ac:dyDescent="0.2">
      <c r="B9" s="107">
        <f>'Day 1'!$A$9</f>
        <v>40841</v>
      </c>
      <c r="C9" s="108">
        <f>'Day 1'!A15</f>
        <v>4.1666666666666699E-2</v>
      </c>
      <c r="D9" s="109">
        <f>'Day 1'!B15</f>
        <v>64</v>
      </c>
      <c r="E9" s="110">
        <f>'Day 1'!C15</f>
        <v>2</v>
      </c>
      <c r="F9" s="110">
        <f>'Day 1'!D15</f>
        <v>21</v>
      </c>
      <c r="G9" s="110">
        <f>'Day 1'!E15</f>
        <v>11</v>
      </c>
      <c r="H9" s="111">
        <f t="shared" si="0"/>
        <v>98</v>
      </c>
    </row>
    <row r="10" spans="2:11" x14ac:dyDescent="0.2">
      <c r="B10" s="97">
        <f>'Day 1'!$A$9</f>
        <v>40841</v>
      </c>
      <c r="C10" s="98">
        <f>'Day 1'!A16</f>
        <v>5.2083333333333301E-2</v>
      </c>
      <c r="D10" s="99">
        <f>'Day 1'!B16</f>
        <v>56</v>
      </c>
      <c r="E10" s="100">
        <f>'Day 1'!C16</f>
        <v>3</v>
      </c>
      <c r="F10" s="100">
        <f>'Day 1'!D16</f>
        <v>10</v>
      </c>
      <c r="G10" s="100">
        <f>'Day 1'!E16</f>
        <v>6</v>
      </c>
      <c r="H10" s="101">
        <f t="shared" si="0"/>
        <v>75</v>
      </c>
    </row>
    <row r="11" spans="2:11" x14ac:dyDescent="0.2">
      <c r="B11" s="97">
        <f>'Day 1'!$A$9</f>
        <v>40841</v>
      </c>
      <c r="C11" s="98">
        <f>'Day 1'!A17</f>
        <v>6.25E-2</v>
      </c>
      <c r="D11" s="99">
        <f>'Day 1'!B17</f>
        <v>60</v>
      </c>
      <c r="E11" s="100">
        <f>'Day 1'!C17</f>
        <v>2</v>
      </c>
      <c r="F11" s="100">
        <f>'Day 1'!D17</f>
        <v>29</v>
      </c>
      <c r="G11" s="100">
        <f>'Day 1'!E17</f>
        <v>13</v>
      </c>
      <c r="H11" s="101">
        <f t="shared" si="0"/>
        <v>104</v>
      </c>
    </row>
    <row r="12" spans="2:11" x14ac:dyDescent="0.2">
      <c r="B12" s="102">
        <f>'Day 1'!$A$9</f>
        <v>40841</v>
      </c>
      <c r="C12" s="103">
        <f>'Day 1'!A18</f>
        <v>7.2916666666666699E-2</v>
      </c>
      <c r="D12" s="104">
        <f>'Day 1'!B18</f>
        <v>51</v>
      </c>
      <c r="E12" s="105">
        <f>'Day 1'!C18</f>
        <v>2</v>
      </c>
      <c r="F12" s="105">
        <f>'Day 1'!D18</f>
        <v>25</v>
      </c>
      <c r="G12" s="105">
        <f>'Day 1'!E18</f>
        <v>7</v>
      </c>
      <c r="H12" s="106">
        <f t="shared" si="0"/>
        <v>85</v>
      </c>
    </row>
    <row r="13" spans="2:11" x14ac:dyDescent="0.2">
      <c r="B13" s="107">
        <f>'Day 1'!$A$9</f>
        <v>40841</v>
      </c>
      <c r="C13" s="108">
        <f>'Day 1'!A19</f>
        <v>8.3333333333333301E-2</v>
      </c>
      <c r="D13" s="109">
        <f>'Day 1'!B19</f>
        <v>51</v>
      </c>
      <c r="E13" s="110">
        <f>'Day 1'!C19</f>
        <v>4</v>
      </c>
      <c r="F13" s="110">
        <f>'Day 1'!D19</f>
        <v>17</v>
      </c>
      <c r="G13" s="110">
        <f>'Day 1'!E19</f>
        <v>6</v>
      </c>
      <c r="H13" s="111">
        <f t="shared" si="0"/>
        <v>78</v>
      </c>
    </row>
    <row r="14" spans="2:11" x14ac:dyDescent="0.2">
      <c r="B14" s="97">
        <f>'Day 1'!$A$9</f>
        <v>40841</v>
      </c>
      <c r="C14" s="98">
        <f>'Day 1'!A20</f>
        <v>9.375E-2</v>
      </c>
      <c r="D14" s="99">
        <f>'Day 1'!B20</f>
        <v>56</v>
      </c>
      <c r="E14" s="100">
        <f>'Day 1'!C20</f>
        <v>5</v>
      </c>
      <c r="F14" s="100">
        <f>'Day 1'!D20</f>
        <v>29</v>
      </c>
      <c r="G14" s="100">
        <f>'Day 1'!E20</f>
        <v>17</v>
      </c>
      <c r="H14" s="101">
        <f t="shared" si="0"/>
        <v>107</v>
      </c>
    </row>
    <row r="15" spans="2:11" x14ac:dyDescent="0.2">
      <c r="B15" s="97">
        <f>'Day 1'!$A$9</f>
        <v>40841</v>
      </c>
      <c r="C15" s="98">
        <f>'Day 1'!A21</f>
        <v>0.104166666666667</v>
      </c>
      <c r="D15" s="99">
        <f>'Day 1'!B21</f>
        <v>45</v>
      </c>
      <c r="E15" s="100">
        <f>'Day 1'!C21</f>
        <v>3</v>
      </c>
      <c r="F15" s="100">
        <f>'Day 1'!D21</f>
        <v>15</v>
      </c>
      <c r="G15" s="100">
        <f>'Day 1'!E21</f>
        <v>6</v>
      </c>
      <c r="H15" s="101">
        <f t="shared" si="0"/>
        <v>69</v>
      </c>
    </row>
    <row r="16" spans="2:11" x14ac:dyDescent="0.2">
      <c r="B16" s="102">
        <f>'Day 1'!$A$9</f>
        <v>40841</v>
      </c>
      <c r="C16" s="103">
        <f>'Day 1'!A22</f>
        <v>0.114583333333333</v>
      </c>
      <c r="D16" s="104">
        <f>'Day 1'!B22</f>
        <v>58</v>
      </c>
      <c r="E16" s="105">
        <f>'Day 1'!C22</f>
        <v>4</v>
      </c>
      <c r="F16" s="105">
        <f>'Day 1'!D22</f>
        <v>36</v>
      </c>
      <c r="G16" s="105">
        <f>'Day 1'!E22</f>
        <v>11</v>
      </c>
      <c r="H16" s="106">
        <f t="shared" si="0"/>
        <v>109</v>
      </c>
    </row>
    <row r="17" spans="2:8" x14ac:dyDescent="0.2">
      <c r="B17" s="107">
        <f>'Day 1'!$A$9</f>
        <v>40841</v>
      </c>
      <c r="C17" s="108">
        <f>'Day 1'!A23</f>
        <v>0.125</v>
      </c>
      <c r="D17" s="109">
        <f>'Day 1'!B23</f>
        <v>61</v>
      </c>
      <c r="E17" s="110">
        <f>'Day 1'!C23</f>
        <v>5</v>
      </c>
      <c r="F17" s="110">
        <f>'Day 1'!D23</f>
        <v>30</v>
      </c>
      <c r="G17" s="110">
        <f>'Day 1'!E23</f>
        <v>14</v>
      </c>
      <c r="H17" s="111">
        <f t="shared" si="0"/>
        <v>110</v>
      </c>
    </row>
    <row r="18" spans="2:8" x14ac:dyDescent="0.2">
      <c r="B18" s="97">
        <f>'Day 1'!$A$9</f>
        <v>40841</v>
      </c>
      <c r="C18" s="98">
        <f>'Day 1'!A24</f>
        <v>0.13541666666666699</v>
      </c>
      <c r="D18" s="99">
        <f>'Day 1'!B24</f>
        <v>60</v>
      </c>
      <c r="E18" s="100">
        <f>'Day 1'!C24</f>
        <v>10</v>
      </c>
      <c r="F18" s="100">
        <f>'Day 1'!D24</f>
        <v>21</v>
      </c>
      <c r="G18" s="100">
        <f>'Day 1'!E24</f>
        <v>8</v>
      </c>
      <c r="H18" s="101">
        <f t="shared" si="0"/>
        <v>99</v>
      </c>
    </row>
    <row r="19" spans="2:8" x14ac:dyDescent="0.2">
      <c r="B19" s="97">
        <f>'Day 1'!$A$9</f>
        <v>40841</v>
      </c>
      <c r="C19" s="98">
        <f>'Day 1'!A25</f>
        <v>0.14583333333333301</v>
      </c>
      <c r="D19" s="99">
        <f>'Day 1'!B25</f>
        <v>62</v>
      </c>
      <c r="E19" s="100">
        <f>'Day 1'!C25</f>
        <v>3</v>
      </c>
      <c r="F19" s="100">
        <f>'Day 1'!D25</f>
        <v>29</v>
      </c>
      <c r="G19" s="100">
        <f>'Day 1'!E25</f>
        <v>7</v>
      </c>
      <c r="H19" s="101">
        <f t="shared" si="0"/>
        <v>101</v>
      </c>
    </row>
    <row r="20" spans="2:8" x14ac:dyDescent="0.2">
      <c r="B20" s="102">
        <f>'Day 1'!$A$9</f>
        <v>40841</v>
      </c>
      <c r="C20" s="103">
        <f>'Day 1'!A26</f>
        <v>0.15625</v>
      </c>
      <c r="D20" s="104">
        <f>'Day 1'!B26</f>
        <v>91</v>
      </c>
      <c r="E20" s="105">
        <f>'Day 1'!C26</f>
        <v>10</v>
      </c>
      <c r="F20" s="105">
        <f>'Day 1'!D26</f>
        <v>43</v>
      </c>
      <c r="G20" s="105">
        <f>'Day 1'!E26</f>
        <v>13</v>
      </c>
      <c r="H20" s="106">
        <f t="shared" si="0"/>
        <v>157</v>
      </c>
    </row>
    <row r="21" spans="2:8" x14ac:dyDescent="0.2">
      <c r="B21" s="107">
        <f>'Day 1'!$A$9</f>
        <v>40841</v>
      </c>
      <c r="C21" s="108">
        <f>'Day 1'!A27</f>
        <v>0.16666666666666699</v>
      </c>
      <c r="D21" s="109">
        <f>'Day 1'!B27</f>
        <v>87</v>
      </c>
      <c r="E21" s="110">
        <f>'Day 1'!C27</f>
        <v>2</v>
      </c>
      <c r="F21" s="110">
        <f>'Day 1'!D27</f>
        <v>26</v>
      </c>
      <c r="G21" s="110">
        <f>'Day 1'!E27</f>
        <v>6</v>
      </c>
      <c r="H21" s="111">
        <f t="shared" si="0"/>
        <v>121</v>
      </c>
    </row>
    <row r="22" spans="2:8" x14ac:dyDescent="0.2">
      <c r="B22" s="97">
        <f>'Day 1'!$A$9</f>
        <v>40841</v>
      </c>
      <c r="C22" s="98">
        <f>'Day 1'!A28</f>
        <v>0.17708333333333301</v>
      </c>
      <c r="D22" s="99">
        <f>'Day 1'!B28</f>
        <v>103</v>
      </c>
      <c r="E22" s="100">
        <f>'Day 1'!C28</f>
        <v>6</v>
      </c>
      <c r="F22" s="100">
        <f>'Day 1'!D28</f>
        <v>20</v>
      </c>
      <c r="G22" s="100">
        <f>'Day 1'!E28</f>
        <v>5</v>
      </c>
      <c r="H22" s="101">
        <f t="shared" si="0"/>
        <v>134</v>
      </c>
    </row>
    <row r="23" spans="2:8" x14ac:dyDescent="0.2">
      <c r="B23" s="97">
        <f>'Day 1'!$A$9</f>
        <v>40841</v>
      </c>
      <c r="C23" s="98">
        <f>'Day 1'!A29</f>
        <v>0.1875</v>
      </c>
      <c r="D23" s="99">
        <f>'Day 1'!B29</f>
        <v>168</v>
      </c>
      <c r="E23" s="100">
        <f>'Day 1'!C29</f>
        <v>11</v>
      </c>
      <c r="F23" s="100">
        <f>'Day 1'!D29</f>
        <v>36</v>
      </c>
      <c r="G23" s="100">
        <f>'Day 1'!E29</f>
        <v>16</v>
      </c>
      <c r="H23" s="101">
        <f t="shared" si="0"/>
        <v>231</v>
      </c>
    </row>
    <row r="24" spans="2:8" x14ac:dyDescent="0.2">
      <c r="B24" s="102">
        <f>'Day 1'!$A$9</f>
        <v>40841</v>
      </c>
      <c r="C24" s="103">
        <f>'Day 1'!A30</f>
        <v>0.19791666666666699</v>
      </c>
      <c r="D24" s="104">
        <f>'Day 1'!B30</f>
        <v>191</v>
      </c>
      <c r="E24" s="105">
        <f>'Day 1'!C30</f>
        <v>10</v>
      </c>
      <c r="F24" s="105">
        <f>'Day 1'!D30</f>
        <v>42</v>
      </c>
      <c r="G24" s="105">
        <f>'Day 1'!E30</f>
        <v>8</v>
      </c>
      <c r="H24" s="106">
        <f t="shared" si="0"/>
        <v>251</v>
      </c>
    </row>
    <row r="25" spans="2:8" x14ac:dyDescent="0.2">
      <c r="B25" s="107">
        <f>'Day 1'!$A$9</f>
        <v>40841</v>
      </c>
      <c r="C25" s="108">
        <f>'Day 1'!A31</f>
        <v>0.20833333333333301</v>
      </c>
      <c r="D25" s="109">
        <f>'Day 1'!B31</f>
        <v>204</v>
      </c>
      <c r="E25" s="110">
        <f>'Day 1'!C31</f>
        <v>12</v>
      </c>
      <c r="F25" s="110">
        <f>'Day 1'!D31</f>
        <v>40</v>
      </c>
      <c r="G25" s="110">
        <f>'Day 1'!E31</f>
        <v>10</v>
      </c>
      <c r="H25" s="111">
        <f t="shared" si="0"/>
        <v>266</v>
      </c>
    </row>
    <row r="26" spans="2:8" x14ac:dyDescent="0.2">
      <c r="B26" s="97">
        <f>'Day 1'!$A$9</f>
        <v>40841</v>
      </c>
      <c r="C26" s="98">
        <f>'Day 1'!A32</f>
        <v>0.21875</v>
      </c>
      <c r="D26" s="99">
        <f>'Day 1'!B32</f>
        <v>265</v>
      </c>
      <c r="E26" s="100">
        <f>'Day 1'!C32</f>
        <v>20</v>
      </c>
      <c r="F26" s="100">
        <f>'Day 1'!D32</f>
        <v>29</v>
      </c>
      <c r="G26" s="100">
        <f>'Day 1'!E32</f>
        <v>3</v>
      </c>
      <c r="H26" s="101">
        <f t="shared" si="0"/>
        <v>317</v>
      </c>
    </row>
    <row r="27" spans="2:8" x14ac:dyDescent="0.2">
      <c r="B27" s="97">
        <f>'Day 1'!$A$9</f>
        <v>40841</v>
      </c>
      <c r="C27" s="98">
        <f>'Day 1'!A33</f>
        <v>0.22916666666666699</v>
      </c>
      <c r="D27" s="99">
        <f>'Day 1'!B33</f>
        <v>381</v>
      </c>
      <c r="E27" s="100">
        <f>'Day 1'!C33</f>
        <v>15</v>
      </c>
      <c r="F27" s="100">
        <f>'Day 1'!D33</f>
        <v>27</v>
      </c>
      <c r="G27" s="100">
        <f>'Day 1'!E33</f>
        <v>9</v>
      </c>
      <c r="H27" s="101">
        <f t="shared" si="0"/>
        <v>432</v>
      </c>
    </row>
    <row r="28" spans="2:8" x14ac:dyDescent="0.2">
      <c r="B28" s="102">
        <f>'Day 1'!$A$9</f>
        <v>40841</v>
      </c>
      <c r="C28" s="103">
        <f>'Day 1'!A34</f>
        <v>0.23958333333333301</v>
      </c>
      <c r="D28" s="104">
        <f>'Day 1'!B34</f>
        <v>408</v>
      </c>
      <c r="E28" s="105">
        <f>'Day 1'!C34</f>
        <v>19</v>
      </c>
      <c r="F28" s="105">
        <f>'Day 1'!D34</f>
        <v>34</v>
      </c>
      <c r="G28" s="105">
        <f>'Day 1'!E34</f>
        <v>11</v>
      </c>
      <c r="H28" s="106">
        <f t="shared" si="0"/>
        <v>472</v>
      </c>
    </row>
    <row r="29" spans="2:8" x14ac:dyDescent="0.2">
      <c r="B29" s="107">
        <f>'Day 1'!$A$9</f>
        <v>40841</v>
      </c>
      <c r="C29" s="108">
        <f>'Day 1'!A35</f>
        <v>0.25</v>
      </c>
      <c r="D29" s="109">
        <f>'Day 1'!B35</f>
        <v>500</v>
      </c>
      <c r="E29" s="110">
        <f>'Day 1'!C35</f>
        <v>27</v>
      </c>
      <c r="F29" s="110">
        <f>'Day 1'!D35</f>
        <v>42</v>
      </c>
      <c r="G29" s="110">
        <f>'Day 1'!E35</f>
        <v>7</v>
      </c>
      <c r="H29" s="111">
        <f t="shared" si="0"/>
        <v>576</v>
      </c>
    </row>
    <row r="30" spans="2:8" x14ac:dyDescent="0.2">
      <c r="B30" s="97">
        <f>'Day 1'!$A$9</f>
        <v>40841</v>
      </c>
      <c r="C30" s="98">
        <f>'Day 1'!A36</f>
        <v>0.26041666666666702</v>
      </c>
      <c r="D30" s="99">
        <f>'Day 1'!B36</f>
        <v>653</v>
      </c>
      <c r="E30" s="100">
        <f>'Day 1'!C36</f>
        <v>25</v>
      </c>
      <c r="F30" s="100">
        <f>'Day 1'!D36</f>
        <v>41</v>
      </c>
      <c r="G30" s="100">
        <f>'Day 1'!E36</f>
        <v>7</v>
      </c>
      <c r="H30" s="101">
        <f t="shared" si="0"/>
        <v>726</v>
      </c>
    </row>
    <row r="31" spans="2:8" x14ac:dyDescent="0.2">
      <c r="B31" s="97">
        <f>'Day 1'!$A$9</f>
        <v>40841</v>
      </c>
      <c r="C31" s="98">
        <f>'Day 1'!A37</f>
        <v>0.27083333333333298</v>
      </c>
      <c r="D31" s="99">
        <f>'Day 1'!B37</f>
        <v>808</v>
      </c>
      <c r="E31" s="100">
        <f>'Day 1'!C37</f>
        <v>18</v>
      </c>
      <c r="F31" s="100">
        <f>'Day 1'!D37</f>
        <v>53</v>
      </c>
      <c r="G31" s="100">
        <f>'Day 1'!E37</f>
        <v>4</v>
      </c>
      <c r="H31" s="101">
        <f t="shared" si="0"/>
        <v>883</v>
      </c>
    </row>
    <row r="32" spans="2:8" x14ac:dyDescent="0.2">
      <c r="B32" s="102">
        <f>'Day 1'!$A$9</f>
        <v>40841</v>
      </c>
      <c r="C32" s="103">
        <f>'Day 1'!A38</f>
        <v>0.28125</v>
      </c>
      <c r="D32" s="104">
        <f>'Day 1'!B38</f>
        <v>967</v>
      </c>
      <c r="E32" s="105">
        <f>'Day 1'!C38</f>
        <v>25</v>
      </c>
      <c r="F32" s="105">
        <f>'Day 1'!D38</f>
        <v>49</v>
      </c>
      <c r="G32" s="105">
        <f>'Day 1'!E38</f>
        <v>6</v>
      </c>
      <c r="H32" s="106">
        <f t="shared" si="0"/>
        <v>1047</v>
      </c>
    </row>
    <row r="33" spans="2:8" x14ac:dyDescent="0.2">
      <c r="B33" s="107">
        <f>'Day 1'!$A$9</f>
        <v>40841</v>
      </c>
      <c r="C33" s="108">
        <f>'Day 1'!A39</f>
        <v>0.29166666666666702</v>
      </c>
      <c r="D33" s="109">
        <f>'Day 1'!B39</f>
        <v>987</v>
      </c>
      <c r="E33" s="110">
        <f>'Day 1'!C39</f>
        <v>41</v>
      </c>
      <c r="F33" s="110">
        <f>'Day 1'!D39</f>
        <v>49</v>
      </c>
      <c r="G33" s="110">
        <f>'Day 1'!E39</f>
        <v>5</v>
      </c>
      <c r="H33" s="111">
        <f t="shared" si="0"/>
        <v>1082</v>
      </c>
    </row>
    <row r="34" spans="2:8" x14ac:dyDescent="0.2">
      <c r="B34" s="97">
        <f>'Day 1'!$A$9</f>
        <v>40841</v>
      </c>
      <c r="C34" s="98">
        <f>'Day 1'!A40</f>
        <v>0.30208333333333298</v>
      </c>
      <c r="D34" s="99">
        <f>'Day 1'!B40</f>
        <v>1170</v>
      </c>
      <c r="E34" s="100">
        <f>'Day 1'!C40</f>
        <v>32</v>
      </c>
      <c r="F34" s="100">
        <f>'Day 1'!D40</f>
        <v>50</v>
      </c>
      <c r="G34" s="100">
        <f>'Day 1'!E40</f>
        <v>2</v>
      </c>
      <c r="H34" s="101">
        <f t="shared" si="0"/>
        <v>1254</v>
      </c>
    </row>
    <row r="35" spans="2:8" x14ac:dyDescent="0.2">
      <c r="B35" s="97">
        <f>'Day 1'!$A$9</f>
        <v>40841</v>
      </c>
      <c r="C35" s="98">
        <f>'Day 1'!A41</f>
        <v>0.3125</v>
      </c>
      <c r="D35" s="99">
        <f>'Day 1'!B41</f>
        <v>1281</v>
      </c>
      <c r="E35" s="100">
        <f>'Day 1'!C41</f>
        <v>40</v>
      </c>
      <c r="F35" s="100">
        <f>'Day 1'!D41</f>
        <v>50</v>
      </c>
      <c r="G35" s="100">
        <f>'Day 1'!E41</f>
        <v>2</v>
      </c>
      <c r="H35" s="101">
        <f t="shared" si="0"/>
        <v>1373</v>
      </c>
    </row>
    <row r="36" spans="2:8" x14ac:dyDescent="0.2">
      <c r="B36" s="102">
        <f>'Day 1'!$A$9</f>
        <v>40841</v>
      </c>
      <c r="C36" s="103">
        <f>'Day 1'!A42</f>
        <v>0.32291666666666702</v>
      </c>
      <c r="D36" s="104">
        <f>'Day 1'!B42</f>
        <v>1192</v>
      </c>
      <c r="E36" s="105">
        <f>'Day 1'!C42</f>
        <v>36</v>
      </c>
      <c r="F36" s="105">
        <f>'Day 1'!D42</f>
        <v>48</v>
      </c>
      <c r="G36" s="105">
        <f>'Day 1'!E42</f>
        <v>2</v>
      </c>
      <c r="H36" s="106">
        <f t="shared" si="0"/>
        <v>1278</v>
      </c>
    </row>
    <row r="37" spans="2:8" x14ac:dyDescent="0.2">
      <c r="B37" s="107">
        <f>'Day 1'!$A$9</f>
        <v>40841</v>
      </c>
      <c r="C37" s="108">
        <f>'Day 1'!A43</f>
        <v>0.33333333333333298</v>
      </c>
      <c r="D37" s="109">
        <f>'Day 1'!B43</f>
        <v>1199</v>
      </c>
      <c r="E37" s="110">
        <f>'Day 1'!C43</f>
        <v>49</v>
      </c>
      <c r="F37" s="110">
        <f>'Day 1'!D43</f>
        <v>63</v>
      </c>
      <c r="G37" s="110">
        <f>'Day 1'!E43</f>
        <v>1</v>
      </c>
      <c r="H37" s="111">
        <f t="shared" si="0"/>
        <v>1312</v>
      </c>
    </row>
    <row r="38" spans="2:8" x14ac:dyDescent="0.2">
      <c r="B38" s="97">
        <f>'Day 1'!$A$9</f>
        <v>40841</v>
      </c>
      <c r="C38" s="98">
        <f>'Day 1'!A44</f>
        <v>0.34375</v>
      </c>
      <c r="D38" s="99">
        <f>'Day 1'!B44</f>
        <v>992</v>
      </c>
      <c r="E38" s="100">
        <f>'Day 1'!C44</f>
        <v>31</v>
      </c>
      <c r="F38" s="100">
        <f>'Day 1'!D44</f>
        <v>85</v>
      </c>
      <c r="G38" s="100">
        <f>'Day 1'!E44</f>
        <v>4</v>
      </c>
      <c r="H38" s="101">
        <f t="shared" si="0"/>
        <v>1112</v>
      </c>
    </row>
    <row r="39" spans="2:8" x14ac:dyDescent="0.2">
      <c r="B39" s="97">
        <f>'Day 1'!$A$9</f>
        <v>40841</v>
      </c>
      <c r="C39" s="98">
        <f>'Day 1'!A45</f>
        <v>0.35416666666666702</v>
      </c>
      <c r="D39" s="99">
        <f>'Day 1'!B45</f>
        <v>894</v>
      </c>
      <c r="E39" s="100">
        <f>'Day 1'!C45</f>
        <v>53</v>
      </c>
      <c r="F39" s="100">
        <f>'Day 1'!D45</f>
        <v>74</v>
      </c>
      <c r="G39" s="100">
        <f>'Day 1'!E45</f>
        <v>2</v>
      </c>
      <c r="H39" s="101">
        <f t="shared" si="0"/>
        <v>1023</v>
      </c>
    </row>
    <row r="40" spans="2:8" x14ac:dyDescent="0.2">
      <c r="B40" s="102">
        <f>'Day 1'!$A$9</f>
        <v>40841</v>
      </c>
      <c r="C40" s="103">
        <f>'Day 1'!A46</f>
        <v>0.36458333333333298</v>
      </c>
      <c r="D40" s="104">
        <f>'Day 1'!B46</f>
        <v>871</v>
      </c>
      <c r="E40" s="105">
        <f>'Day 1'!C46</f>
        <v>44</v>
      </c>
      <c r="F40" s="105">
        <f>'Day 1'!D46</f>
        <v>83</v>
      </c>
      <c r="G40" s="105">
        <f>'Day 1'!E46</f>
        <v>3</v>
      </c>
      <c r="H40" s="106">
        <f t="shared" si="0"/>
        <v>1001</v>
      </c>
    </row>
    <row r="41" spans="2:8" x14ac:dyDescent="0.2">
      <c r="B41" s="107">
        <f>'Day 1'!$A$9</f>
        <v>40841</v>
      </c>
      <c r="C41" s="108">
        <f>'Day 1'!A47</f>
        <v>0.375</v>
      </c>
      <c r="D41" s="109">
        <f>'Day 1'!B47</f>
        <v>704</v>
      </c>
      <c r="E41" s="110">
        <f>'Day 1'!C47</f>
        <v>86</v>
      </c>
      <c r="F41" s="110">
        <f>'Day 1'!D47</f>
        <v>85</v>
      </c>
      <c r="G41" s="110">
        <f>'Day 1'!E47</f>
        <v>4</v>
      </c>
      <c r="H41" s="111">
        <f t="shared" si="0"/>
        <v>879</v>
      </c>
    </row>
    <row r="42" spans="2:8" x14ac:dyDescent="0.2">
      <c r="B42" s="97">
        <f>'Day 1'!$A$9</f>
        <v>40841</v>
      </c>
      <c r="C42" s="98">
        <f>'Day 1'!A48</f>
        <v>0.38541666666666702</v>
      </c>
      <c r="D42" s="99">
        <f>'Day 1'!B48</f>
        <v>608</v>
      </c>
      <c r="E42" s="100">
        <f>'Day 1'!C48</f>
        <v>56</v>
      </c>
      <c r="F42" s="100">
        <f>'Day 1'!D48</f>
        <v>73</v>
      </c>
      <c r="G42" s="100">
        <f>'Day 1'!E48</f>
        <v>4</v>
      </c>
      <c r="H42" s="101">
        <f t="shared" si="0"/>
        <v>741</v>
      </c>
    </row>
    <row r="43" spans="2:8" x14ac:dyDescent="0.2">
      <c r="B43" s="97">
        <f>'Day 1'!$A$9</f>
        <v>40841</v>
      </c>
      <c r="C43" s="98">
        <f>'Day 1'!A49</f>
        <v>0.39583333333333298</v>
      </c>
      <c r="D43" s="99">
        <f>'Day 1'!B49</f>
        <v>574</v>
      </c>
      <c r="E43" s="100">
        <f>'Day 1'!C49</f>
        <v>41</v>
      </c>
      <c r="F43" s="100">
        <f>'Day 1'!D49</f>
        <v>86</v>
      </c>
      <c r="G43" s="100">
        <f>'Day 1'!E49</f>
        <v>2</v>
      </c>
      <c r="H43" s="101">
        <f t="shared" si="0"/>
        <v>703</v>
      </c>
    </row>
    <row r="44" spans="2:8" x14ac:dyDescent="0.2">
      <c r="B44" s="102">
        <f>'Day 1'!$A$9</f>
        <v>40841</v>
      </c>
      <c r="C44" s="103">
        <f>'Day 1'!A50</f>
        <v>0.40625</v>
      </c>
      <c r="D44" s="104">
        <f>'Day 1'!B50</f>
        <v>586</v>
      </c>
      <c r="E44" s="105">
        <f>'Day 1'!C50</f>
        <v>54</v>
      </c>
      <c r="F44" s="105">
        <f>'Day 1'!D50</f>
        <v>84</v>
      </c>
      <c r="G44" s="105">
        <f>'Day 1'!E50</f>
        <v>2</v>
      </c>
      <c r="H44" s="106">
        <f t="shared" si="0"/>
        <v>726</v>
      </c>
    </row>
    <row r="45" spans="2:8" x14ac:dyDescent="0.2">
      <c r="B45" s="107">
        <f>'Day 1'!$A$9</f>
        <v>40841</v>
      </c>
      <c r="C45" s="108">
        <f>'Day 1'!A51</f>
        <v>0.41666666666666702</v>
      </c>
      <c r="D45" s="109">
        <f>'Day 1'!B51</f>
        <v>538</v>
      </c>
      <c r="E45" s="110">
        <f>'Day 1'!C51</f>
        <v>42</v>
      </c>
      <c r="F45" s="110">
        <f>'Day 1'!D51</f>
        <v>78</v>
      </c>
      <c r="G45" s="110">
        <f>'Day 1'!E51</f>
        <v>1</v>
      </c>
      <c r="H45" s="111">
        <f t="shared" si="0"/>
        <v>659</v>
      </c>
    </row>
    <row r="46" spans="2:8" x14ac:dyDescent="0.2">
      <c r="B46" s="97">
        <f>'Day 1'!$A$9</f>
        <v>40841</v>
      </c>
      <c r="C46" s="98">
        <f>'Day 1'!A52</f>
        <v>0.42708333333333298</v>
      </c>
      <c r="D46" s="99">
        <f>'Day 1'!B52</f>
        <v>519</v>
      </c>
      <c r="E46" s="100">
        <f>'Day 1'!C52</f>
        <v>37</v>
      </c>
      <c r="F46" s="100">
        <f>'Day 1'!D52</f>
        <v>78</v>
      </c>
      <c r="G46" s="100">
        <f>'Day 1'!E52</f>
        <v>5</v>
      </c>
      <c r="H46" s="101">
        <f t="shared" si="0"/>
        <v>639</v>
      </c>
    </row>
    <row r="47" spans="2:8" x14ac:dyDescent="0.2">
      <c r="B47" s="97">
        <f>'Day 1'!$A$9</f>
        <v>40841</v>
      </c>
      <c r="C47" s="98">
        <f>'Day 1'!A53</f>
        <v>0.4375</v>
      </c>
      <c r="D47" s="99">
        <f>'Day 1'!B53</f>
        <v>500</v>
      </c>
      <c r="E47" s="100">
        <f>'Day 1'!C53</f>
        <v>32</v>
      </c>
      <c r="F47" s="100">
        <f>'Day 1'!D53</f>
        <v>74</v>
      </c>
      <c r="G47" s="100">
        <f>'Day 1'!E53</f>
        <v>5</v>
      </c>
      <c r="H47" s="101">
        <f t="shared" si="0"/>
        <v>611</v>
      </c>
    </row>
    <row r="48" spans="2:8" x14ac:dyDescent="0.2">
      <c r="B48" s="102">
        <f>'Day 1'!$A$9</f>
        <v>40841</v>
      </c>
      <c r="C48" s="103">
        <f>'Day 1'!A54</f>
        <v>0.44791666666666702</v>
      </c>
      <c r="D48" s="104">
        <f>'Day 1'!B54</f>
        <v>483</v>
      </c>
      <c r="E48" s="105">
        <f>'Day 1'!C54</f>
        <v>36</v>
      </c>
      <c r="F48" s="105">
        <f>'Day 1'!D54</f>
        <v>89</v>
      </c>
      <c r="G48" s="105">
        <f>'Day 1'!E54</f>
        <v>4</v>
      </c>
      <c r="H48" s="106">
        <f t="shared" si="0"/>
        <v>612</v>
      </c>
    </row>
    <row r="49" spans="2:8" x14ac:dyDescent="0.2">
      <c r="B49" s="107">
        <f>'Day 1'!$A$9</f>
        <v>40841</v>
      </c>
      <c r="C49" s="108">
        <f>'Day 1'!A55</f>
        <v>0.45833333333333298</v>
      </c>
      <c r="D49" s="109">
        <f>'Day 1'!B55</f>
        <v>522</v>
      </c>
      <c r="E49" s="110">
        <f>'Day 1'!C55</f>
        <v>46</v>
      </c>
      <c r="F49" s="110">
        <f>'Day 1'!D55</f>
        <v>93</v>
      </c>
      <c r="G49" s="110">
        <f>'Day 1'!E55</f>
        <v>4</v>
      </c>
      <c r="H49" s="111">
        <f t="shared" si="0"/>
        <v>665</v>
      </c>
    </row>
    <row r="50" spans="2:8" x14ac:dyDescent="0.2">
      <c r="B50" s="97">
        <f>'Day 1'!$A$9</f>
        <v>40841</v>
      </c>
      <c r="C50" s="98">
        <f>'Day 1'!A56</f>
        <v>0.46875</v>
      </c>
      <c r="D50" s="99">
        <f>'Day 1'!B56</f>
        <v>514</v>
      </c>
      <c r="E50" s="100">
        <f>'Day 1'!C56</f>
        <v>34</v>
      </c>
      <c r="F50" s="100">
        <f>'Day 1'!D56</f>
        <v>106</v>
      </c>
      <c r="G50" s="100">
        <f>'Day 1'!E56</f>
        <v>2</v>
      </c>
      <c r="H50" s="101">
        <f t="shared" si="0"/>
        <v>656</v>
      </c>
    </row>
    <row r="51" spans="2:8" x14ac:dyDescent="0.2">
      <c r="B51" s="97">
        <f>'Day 1'!$A$9</f>
        <v>40841</v>
      </c>
      <c r="C51" s="98">
        <f>'Day 1'!A57</f>
        <v>0.47916666666666702</v>
      </c>
      <c r="D51" s="99">
        <f>'Day 1'!B57</f>
        <v>543</v>
      </c>
      <c r="E51" s="100">
        <f>'Day 1'!C57</f>
        <v>37</v>
      </c>
      <c r="F51" s="100">
        <f>'Day 1'!D57</f>
        <v>92</v>
      </c>
      <c r="G51" s="100">
        <f>'Day 1'!E57</f>
        <v>1</v>
      </c>
      <c r="H51" s="101">
        <f t="shared" si="0"/>
        <v>673</v>
      </c>
    </row>
    <row r="52" spans="2:8" x14ac:dyDescent="0.2">
      <c r="B52" s="102">
        <f>'Day 1'!$A$9</f>
        <v>40841</v>
      </c>
      <c r="C52" s="103">
        <f>'Day 1'!A58</f>
        <v>0.48958333333333298</v>
      </c>
      <c r="D52" s="104">
        <f>'Day 1'!B58</f>
        <v>507</v>
      </c>
      <c r="E52" s="105">
        <f>'Day 1'!C58</f>
        <v>38</v>
      </c>
      <c r="F52" s="105">
        <f>'Day 1'!D58</f>
        <v>78</v>
      </c>
      <c r="G52" s="105">
        <f>'Day 1'!E58</f>
        <v>0</v>
      </c>
      <c r="H52" s="106">
        <f t="shared" si="0"/>
        <v>623</v>
      </c>
    </row>
    <row r="53" spans="2:8" x14ac:dyDescent="0.2">
      <c r="B53" s="107">
        <f>'Day 1'!$A$9</f>
        <v>40841</v>
      </c>
      <c r="C53" s="108">
        <f>'Day 1'!H11</f>
        <v>0.5</v>
      </c>
      <c r="D53" s="109">
        <f>'Day 1'!I11</f>
        <v>542</v>
      </c>
      <c r="E53" s="110">
        <f>'Day 1'!J11</f>
        <v>35</v>
      </c>
      <c r="F53" s="110">
        <f>'Day 1'!K11</f>
        <v>90</v>
      </c>
      <c r="G53" s="110">
        <f>'Day 1'!L11</f>
        <v>1</v>
      </c>
      <c r="H53" s="111">
        <f t="shared" si="0"/>
        <v>668</v>
      </c>
    </row>
    <row r="54" spans="2:8" x14ac:dyDescent="0.2">
      <c r="B54" s="97">
        <f>'Day 1'!$A$9</f>
        <v>40841</v>
      </c>
      <c r="C54" s="98">
        <f>'Day 1'!H12</f>
        <v>0.51041666666666663</v>
      </c>
      <c r="D54" s="99">
        <f>'Day 1'!I12</f>
        <v>606</v>
      </c>
      <c r="E54" s="100">
        <f>'Day 1'!J12</f>
        <v>30</v>
      </c>
      <c r="F54" s="100">
        <f>'Day 1'!K12</f>
        <v>88</v>
      </c>
      <c r="G54" s="100">
        <f>'Day 1'!L12</f>
        <v>4</v>
      </c>
      <c r="H54" s="101">
        <f t="shared" si="0"/>
        <v>728</v>
      </c>
    </row>
    <row r="55" spans="2:8" x14ac:dyDescent="0.2">
      <c r="B55" s="97">
        <f>'Day 1'!$A$9</f>
        <v>40841</v>
      </c>
      <c r="C55" s="98">
        <f>'Day 1'!H13</f>
        <v>0.52083333333333337</v>
      </c>
      <c r="D55" s="99">
        <f>'Day 1'!I13</f>
        <v>597</v>
      </c>
      <c r="E55" s="100">
        <f>'Day 1'!J13</f>
        <v>32</v>
      </c>
      <c r="F55" s="100">
        <f>'Day 1'!K13</f>
        <v>74</v>
      </c>
      <c r="G55" s="100">
        <f>'Day 1'!L13</f>
        <v>0</v>
      </c>
      <c r="H55" s="101">
        <f t="shared" si="0"/>
        <v>703</v>
      </c>
    </row>
    <row r="56" spans="2:8" x14ac:dyDescent="0.2">
      <c r="B56" s="102">
        <f>'Day 1'!$A$9</f>
        <v>40841</v>
      </c>
      <c r="C56" s="103">
        <f>'Day 1'!H14</f>
        <v>0.53125</v>
      </c>
      <c r="D56" s="104">
        <f>'Day 1'!I14</f>
        <v>545</v>
      </c>
      <c r="E56" s="105">
        <f>'Day 1'!J14</f>
        <v>28</v>
      </c>
      <c r="F56" s="105">
        <f>'Day 1'!K14</f>
        <v>108</v>
      </c>
      <c r="G56" s="105">
        <f>'Day 1'!L14</f>
        <v>1</v>
      </c>
      <c r="H56" s="106">
        <f t="shared" si="0"/>
        <v>682</v>
      </c>
    </row>
    <row r="57" spans="2:8" x14ac:dyDescent="0.2">
      <c r="B57" s="107">
        <f>'Day 1'!$A$9</f>
        <v>40841</v>
      </c>
      <c r="C57" s="108">
        <f>'Day 1'!H15</f>
        <v>0.54166666666666696</v>
      </c>
      <c r="D57" s="109">
        <f>'Day 1'!I15</f>
        <v>533</v>
      </c>
      <c r="E57" s="110">
        <f>'Day 1'!J15</f>
        <v>30</v>
      </c>
      <c r="F57" s="110">
        <f>'Day 1'!K15</f>
        <v>92</v>
      </c>
      <c r="G57" s="110">
        <f>'Day 1'!L15</f>
        <v>1</v>
      </c>
      <c r="H57" s="111">
        <f t="shared" si="0"/>
        <v>656</v>
      </c>
    </row>
    <row r="58" spans="2:8" x14ac:dyDescent="0.2">
      <c r="B58" s="97">
        <f>'Day 1'!$A$9</f>
        <v>40841</v>
      </c>
      <c r="C58" s="98">
        <f>'Day 1'!H16</f>
        <v>0.55208333333333304</v>
      </c>
      <c r="D58" s="99">
        <f>'Day 1'!I16</f>
        <v>626</v>
      </c>
      <c r="E58" s="100">
        <f>'Day 1'!J16</f>
        <v>31</v>
      </c>
      <c r="F58" s="100">
        <f>'Day 1'!K16</f>
        <v>98</v>
      </c>
      <c r="G58" s="100">
        <f>'Day 1'!L16</f>
        <v>2</v>
      </c>
      <c r="H58" s="101">
        <f t="shared" si="0"/>
        <v>757</v>
      </c>
    </row>
    <row r="59" spans="2:8" x14ac:dyDescent="0.2">
      <c r="B59" s="97">
        <f>'Day 1'!$A$9</f>
        <v>40841</v>
      </c>
      <c r="C59" s="98">
        <f>'Day 1'!H17</f>
        <v>0.5625</v>
      </c>
      <c r="D59" s="99">
        <f>'Day 1'!I17</f>
        <v>644</v>
      </c>
      <c r="E59" s="100">
        <f>'Day 1'!J17</f>
        <v>33</v>
      </c>
      <c r="F59" s="100">
        <f>'Day 1'!K17</f>
        <v>67</v>
      </c>
      <c r="G59" s="100">
        <f>'Day 1'!L17</f>
        <v>5</v>
      </c>
      <c r="H59" s="101">
        <f t="shared" si="0"/>
        <v>749</v>
      </c>
    </row>
    <row r="60" spans="2:8" x14ac:dyDescent="0.2">
      <c r="B60" s="102">
        <f>'Day 1'!$A$9</f>
        <v>40841</v>
      </c>
      <c r="C60" s="103">
        <f>'Day 1'!H18</f>
        <v>0.57291666666666596</v>
      </c>
      <c r="D60" s="104">
        <f>'Day 1'!I18</f>
        <v>634</v>
      </c>
      <c r="E60" s="105">
        <f>'Day 1'!J18</f>
        <v>30</v>
      </c>
      <c r="F60" s="105">
        <f>'Day 1'!K18</f>
        <v>83</v>
      </c>
      <c r="G60" s="105">
        <f>'Day 1'!L18</f>
        <v>2</v>
      </c>
      <c r="H60" s="106">
        <f t="shared" si="0"/>
        <v>749</v>
      </c>
    </row>
    <row r="61" spans="2:8" x14ac:dyDescent="0.2">
      <c r="B61" s="107">
        <f>'Day 1'!$A$9</f>
        <v>40841</v>
      </c>
      <c r="C61" s="108">
        <f>'Day 1'!H19</f>
        <v>0.58333333333333304</v>
      </c>
      <c r="D61" s="109">
        <f>'Day 1'!I19</f>
        <v>661</v>
      </c>
      <c r="E61" s="110">
        <f>'Day 1'!J19</f>
        <v>37</v>
      </c>
      <c r="F61" s="110">
        <f>'Day 1'!K19</f>
        <v>87</v>
      </c>
      <c r="G61" s="110">
        <f>'Day 1'!L19</f>
        <v>2</v>
      </c>
      <c r="H61" s="111">
        <f t="shared" si="0"/>
        <v>787</v>
      </c>
    </row>
    <row r="62" spans="2:8" x14ac:dyDescent="0.2">
      <c r="B62" s="97">
        <f>'Day 1'!$A$9</f>
        <v>40841</v>
      </c>
      <c r="C62" s="98">
        <f>'Day 1'!H20</f>
        <v>0.59375</v>
      </c>
      <c r="D62" s="99">
        <f>'Day 1'!I20</f>
        <v>726</v>
      </c>
      <c r="E62" s="100">
        <f>'Day 1'!J20</f>
        <v>24</v>
      </c>
      <c r="F62" s="100">
        <f>'Day 1'!K20</f>
        <v>91</v>
      </c>
      <c r="G62" s="100">
        <f>'Day 1'!L20</f>
        <v>5</v>
      </c>
      <c r="H62" s="101">
        <f t="shared" si="0"/>
        <v>846</v>
      </c>
    </row>
    <row r="63" spans="2:8" x14ac:dyDescent="0.2">
      <c r="B63" s="97">
        <f>'Day 1'!$A$9</f>
        <v>40841</v>
      </c>
      <c r="C63" s="98">
        <f>'Day 1'!H21</f>
        <v>0.60416666666666596</v>
      </c>
      <c r="D63" s="99">
        <f>'Day 1'!I21</f>
        <v>686</v>
      </c>
      <c r="E63" s="100">
        <f>'Day 1'!J21</f>
        <v>40</v>
      </c>
      <c r="F63" s="100">
        <f>'Day 1'!K21</f>
        <v>76</v>
      </c>
      <c r="G63" s="100">
        <f>'Day 1'!L21</f>
        <v>2</v>
      </c>
      <c r="H63" s="101">
        <f t="shared" si="0"/>
        <v>804</v>
      </c>
    </row>
    <row r="64" spans="2:8" x14ac:dyDescent="0.2">
      <c r="B64" s="102">
        <f>'Day 1'!$A$9</f>
        <v>40841</v>
      </c>
      <c r="C64" s="103">
        <f>'Day 1'!H22</f>
        <v>0.61458333333333304</v>
      </c>
      <c r="D64" s="104">
        <f>'Day 1'!I22</f>
        <v>677</v>
      </c>
      <c r="E64" s="105">
        <f>'Day 1'!J22</f>
        <v>32</v>
      </c>
      <c r="F64" s="105">
        <f>'Day 1'!K22</f>
        <v>71</v>
      </c>
      <c r="G64" s="105">
        <f>'Day 1'!L22</f>
        <v>1</v>
      </c>
      <c r="H64" s="106">
        <f t="shared" si="0"/>
        <v>781</v>
      </c>
    </row>
    <row r="65" spans="2:8" x14ac:dyDescent="0.2">
      <c r="B65" s="107">
        <f>'Day 1'!$A$9</f>
        <v>40841</v>
      </c>
      <c r="C65" s="108">
        <f>'Day 1'!H23</f>
        <v>0.625</v>
      </c>
      <c r="D65" s="109">
        <f>'Day 1'!I23</f>
        <v>722</v>
      </c>
      <c r="E65" s="110">
        <f>'Day 1'!J23</f>
        <v>35</v>
      </c>
      <c r="F65" s="110">
        <f>'Day 1'!K23</f>
        <v>62</v>
      </c>
      <c r="G65" s="110">
        <f>'Day 1'!L23</f>
        <v>5</v>
      </c>
      <c r="H65" s="111">
        <f t="shared" si="0"/>
        <v>824</v>
      </c>
    </row>
    <row r="66" spans="2:8" x14ac:dyDescent="0.2">
      <c r="B66" s="97">
        <f>'Day 1'!$A$9</f>
        <v>40841</v>
      </c>
      <c r="C66" s="98">
        <f>'Day 1'!H24</f>
        <v>0.63541666666666596</v>
      </c>
      <c r="D66" s="99">
        <f>'Day 1'!I24</f>
        <v>788</v>
      </c>
      <c r="E66" s="100">
        <f>'Day 1'!J24</f>
        <v>38</v>
      </c>
      <c r="F66" s="100">
        <f>'Day 1'!K24</f>
        <v>77</v>
      </c>
      <c r="G66" s="100">
        <f>'Day 1'!L24</f>
        <v>4</v>
      </c>
      <c r="H66" s="101">
        <f t="shared" si="0"/>
        <v>907</v>
      </c>
    </row>
    <row r="67" spans="2:8" x14ac:dyDescent="0.2">
      <c r="B67" s="97">
        <f>'Day 1'!$A$9</f>
        <v>40841</v>
      </c>
      <c r="C67" s="98">
        <f>'Day 1'!H25</f>
        <v>0.64583333333333304</v>
      </c>
      <c r="D67" s="99">
        <f>'Day 1'!I25</f>
        <v>460</v>
      </c>
      <c r="E67" s="100">
        <f>'Day 1'!J25</f>
        <v>23</v>
      </c>
      <c r="F67" s="100">
        <f>'Day 1'!K25</f>
        <v>53</v>
      </c>
      <c r="G67" s="100">
        <f>'Day 1'!L25</f>
        <v>0</v>
      </c>
      <c r="H67" s="101">
        <f t="shared" si="0"/>
        <v>536</v>
      </c>
    </row>
    <row r="68" spans="2:8" x14ac:dyDescent="0.2">
      <c r="B68" s="102">
        <f>'Day 1'!$A$9</f>
        <v>40841</v>
      </c>
      <c r="C68" s="103">
        <f>'Day 1'!H26</f>
        <v>0.656249999999999</v>
      </c>
      <c r="D68" s="104">
        <f>'Day 1'!I26</f>
        <v>826</v>
      </c>
      <c r="E68" s="105">
        <f>'Day 1'!J26</f>
        <v>45</v>
      </c>
      <c r="F68" s="105">
        <f>'Day 1'!K26</f>
        <v>75</v>
      </c>
      <c r="G68" s="105">
        <f>'Day 1'!L26</f>
        <v>1</v>
      </c>
      <c r="H68" s="106">
        <f t="shared" si="0"/>
        <v>947</v>
      </c>
    </row>
    <row r="69" spans="2:8" x14ac:dyDescent="0.2">
      <c r="B69" s="107">
        <f>'Day 1'!$A$9</f>
        <v>40841</v>
      </c>
      <c r="C69" s="108">
        <f>'Day 1'!H27</f>
        <v>0.66666666666666596</v>
      </c>
      <c r="D69" s="109">
        <f>'Day 1'!I27</f>
        <v>900</v>
      </c>
      <c r="E69" s="110">
        <f>'Day 1'!J27</f>
        <v>46</v>
      </c>
      <c r="F69" s="110">
        <f>'Day 1'!K27</f>
        <v>73</v>
      </c>
      <c r="G69" s="110">
        <f>'Day 1'!L27</f>
        <v>2</v>
      </c>
      <c r="H69" s="111">
        <f t="shared" si="0"/>
        <v>1021</v>
      </c>
    </row>
    <row r="70" spans="2:8" x14ac:dyDescent="0.2">
      <c r="B70" s="97">
        <f>'Day 1'!$A$9</f>
        <v>40841</v>
      </c>
      <c r="C70" s="98">
        <f>'Day 1'!H28</f>
        <v>0.67708333333333304</v>
      </c>
      <c r="D70" s="99">
        <f>'Day 1'!I28</f>
        <v>833</v>
      </c>
      <c r="E70" s="100">
        <f>'Day 1'!J28</f>
        <v>57</v>
      </c>
      <c r="F70" s="100">
        <f>'Day 1'!K28</f>
        <v>64</v>
      </c>
      <c r="G70" s="100">
        <f>'Day 1'!L28</f>
        <v>3</v>
      </c>
      <c r="H70" s="101">
        <f t="shared" ref="H70:H133" si="1">SUM(D70:G70)</f>
        <v>957</v>
      </c>
    </row>
    <row r="71" spans="2:8" x14ac:dyDescent="0.2">
      <c r="B71" s="97">
        <f>'Day 1'!$A$9</f>
        <v>40841</v>
      </c>
      <c r="C71" s="98">
        <f>'Day 1'!H29</f>
        <v>0.687499999999999</v>
      </c>
      <c r="D71" s="99">
        <f>'Day 1'!I29</f>
        <v>837</v>
      </c>
      <c r="E71" s="100">
        <f>'Day 1'!J29</f>
        <v>43</v>
      </c>
      <c r="F71" s="100">
        <f>'Day 1'!K29</f>
        <v>60</v>
      </c>
      <c r="G71" s="100">
        <f>'Day 1'!L29</f>
        <v>3</v>
      </c>
      <c r="H71" s="101">
        <f t="shared" si="1"/>
        <v>943</v>
      </c>
    </row>
    <row r="72" spans="2:8" x14ac:dyDescent="0.2">
      <c r="B72" s="102">
        <f>'Day 1'!$A$9</f>
        <v>40841</v>
      </c>
      <c r="C72" s="103">
        <f>'Day 1'!H30</f>
        <v>0.69791666666666596</v>
      </c>
      <c r="D72" s="104">
        <f>'Day 1'!I30</f>
        <v>981</v>
      </c>
      <c r="E72" s="105">
        <f>'Day 1'!J30</f>
        <v>46</v>
      </c>
      <c r="F72" s="105">
        <f>'Day 1'!K30</f>
        <v>70</v>
      </c>
      <c r="G72" s="105">
        <f>'Day 1'!L30</f>
        <v>5</v>
      </c>
      <c r="H72" s="106">
        <f t="shared" si="1"/>
        <v>1102</v>
      </c>
    </row>
    <row r="73" spans="2:8" x14ac:dyDescent="0.2">
      <c r="B73" s="107">
        <f>'Day 1'!$A$9</f>
        <v>40841</v>
      </c>
      <c r="C73" s="108">
        <f>'Day 1'!H31</f>
        <v>0.70833333333333304</v>
      </c>
      <c r="D73" s="109">
        <f>'Day 1'!I31</f>
        <v>1093</v>
      </c>
      <c r="E73" s="110">
        <f>'Day 1'!J31</f>
        <v>37</v>
      </c>
      <c r="F73" s="110">
        <f>'Day 1'!K31</f>
        <v>61</v>
      </c>
      <c r="G73" s="110">
        <f>'Day 1'!L31</f>
        <v>5</v>
      </c>
      <c r="H73" s="111">
        <f t="shared" si="1"/>
        <v>1196</v>
      </c>
    </row>
    <row r="74" spans="2:8" x14ac:dyDescent="0.2">
      <c r="B74" s="97">
        <f>'Day 1'!$A$9</f>
        <v>40841</v>
      </c>
      <c r="C74" s="98">
        <f>'Day 1'!H32</f>
        <v>0.718749999999999</v>
      </c>
      <c r="D74" s="99">
        <f>'Day 1'!I32</f>
        <v>1036</v>
      </c>
      <c r="E74" s="100">
        <f>'Day 1'!J32</f>
        <v>44</v>
      </c>
      <c r="F74" s="100">
        <f>'Day 1'!K32</f>
        <v>58</v>
      </c>
      <c r="G74" s="100">
        <f>'Day 1'!L32</f>
        <v>1</v>
      </c>
      <c r="H74" s="101">
        <f t="shared" si="1"/>
        <v>1139</v>
      </c>
    </row>
    <row r="75" spans="2:8" x14ac:dyDescent="0.2">
      <c r="B75" s="97">
        <f>'Day 1'!$A$9</f>
        <v>40841</v>
      </c>
      <c r="C75" s="98">
        <f>'Day 1'!H33</f>
        <v>0.72916666666666596</v>
      </c>
      <c r="D75" s="99">
        <f>'Day 1'!I33</f>
        <v>874</v>
      </c>
      <c r="E75" s="100">
        <f>'Day 1'!J33</f>
        <v>25</v>
      </c>
      <c r="F75" s="100">
        <f>'Day 1'!K33</f>
        <v>55</v>
      </c>
      <c r="G75" s="100">
        <f>'Day 1'!L33</f>
        <v>1</v>
      </c>
      <c r="H75" s="101">
        <f t="shared" si="1"/>
        <v>955</v>
      </c>
    </row>
    <row r="76" spans="2:8" x14ac:dyDescent="0.2">
      <c r="B76" s="102">
        <f>'Day 1'!$A$9</f>
        <v>40841</v>
      </c>
      <c r="C76" s="103">
        <f>'Day 1'!H34</f>
        <v>0.73958333333333204</v>
      </c>
      <c r="D76" s="104">
        <f>'Day 1'!I34</f>
        <v>869</v>
      </c>
      <c r="E76" s="105">
        <f>'Day 1'!J34</f>
        <v>24</v>
      </c>
      <c r="F76" s="105">
        <f>'Day 1'!K34</f>
        <v>52</v>
      </c>
      <c r="G76" s="105">
        <f>'Day 1'!L34</f>
        <v>0</v>
      </c>
      <c r="H76" s="106">
        <f t="shared" si="1"/>
        <v>945</v>
      </c>
    </row>
    <row r="77" spans="2:8" x14ac:dyDescent="0.2">
      <c r="B77" s="107">
        <f>'Day 1'!$A$9</f>
        <v>40841</v>
      </c>
      <c r="C77" s="108">
        <f>'Day 1'!H35</f>
        <v>0.749999999999999</v>
      </c>
      <c r="D77" s="109">
        <f>'Day 1'!I35</f>
        <v>716</v>
      </c>
      <c r="E77" s="110">
        <f>'Day 1'!J35</f>
        <v>17</v>
      </c>
      <c r="F77" s="110">
        <f>'Day 1'!K35</f>
        <v>72</v>
      </c>
      <c r="G77" s="110">
        <f>'Day 1'!L35</f>
        <v>3</v>
      </c>
      <c r="H77" s="111">
        <f t="shared" si="1"/>
        <v>808</v>
      </c>
    </row>
    <row r="78" spans="2:8" x14ac:dyDescent="0.2">
      <c r="B78" s="97">
        <f>'Day 1'!$A$9</f>
        <v>40841</v>
      </c>
      <c r="C78" s="98">
        <f>'Day 1'!H36</f>
        <v>0.76041666666666596</v>
      </c>
      <c r="D78" s="99">
        <f>'Day 1'!I36</f>
        <v>703</v>
      </c>
      <c r="E78" s="100">
        <f>'Day 1'!J36</f>
        <v>34</v>
      </c>
      <c r="F78" s="100">
        <f>'Day 1'!K36</f>
        <v>57</v>
      </c>
      <c r="G78" s="100">
        <f>'Day 1'!L36</f>
        <v>1</v>
      </c>
      <c r="H78" s="101">
        <f t="shared" si="1"/>
        <v>795</v>
      </c>
    </row>
    <row r="79" spans="2:8" x14ac:dyDescent="0.2">
      <c r="B79" s="97">
        <f>'Day 1'!$A$9</f>
        <v>40841</v>
      </c>
      <c r="C79" s="98">
        <f>'Day 1'!H37</f>
        <v>0.77083333333333204</v>
      </c>
      <c r="D79" s="99">
        <f>'Day 1'!I37</f>
        <v>740</v>
      </c>
      <c r="E79" s="100">
        <f>'Day 1'!J37</f>
        <v>29</v>
      </c>
      <c r="F79" s="100">
        <f>'Day 1'!K37</f>
        <v>75</v>
      </c>
      <c r="G79" s="100">
        <f>'Day 1'!L37</f>
        <v>6</v>
      </c>
      <c r="H79" s="101">
        <f t="shared" si="1"/>
        <v>850</v>
      </c>
    </row>
    <row r="80" spans="2:8" x14ac:dyDescent="0.2">
      <c r="B80" s="102">
        <f>'Day 1'!$A$9</f>
        <v>40841</v>
      </c>
      <c r="C80" s="103">
        <f>'Day 1'!H38</f>
        <v>0.781249999999999</v>
      </c>
      <c r="D80" s="104">
        <f>'Day 1'!I38</f>
        <v>616</v>
      </c>
      <c r="E80" s="105">
        <f>'Day 1'!J38</f>
        <v>24</v>
      </c>
      <c r="F80" s="105">
        <f>'Day 1'!K38</f>
        <v>52</v>
      </c>
      <c r="G80" s="105">
        <f>'Day 1'!L38</f>
        <v>4</v>
      </c>
      <c r="H80" s="106">
        <f t="shared" si="1"/>
        <v>696</v>
      </c>
    </row>
    <row r="81" spans="2:8" x14ac:dyDescent="0.2">
      <c r="B81" s="107">
        <f>'Day 1'!$A$9</f>
        <v>40841</v>
      </c>
      <c r="C81" s="108">
        <f>'Day 1'!H39</f>
        <v>0.79166666666666596</v>
      </c>
      <c r="D81" s="109">
        <f>'Day 1'!I39</f>
        <v>547</v>
      </c>
      <c r="E81" s="110">
        <f>'Day 1'!J39</f>
        <v>9</v>
      </c>
      <c r="F81" s="110">
        <f>'Day 1'!K39</f>
        <v>57</v>
      </c>
      <c r="G81" s="110">
        <f>'Day 1'!L39</f>
        <v>0</v>
      </c>
      <c r="H81" s="111">
        <f t="shared" si="1"/>
        <v>613</v>
      </c>
    </row>
    <row r="82" spans="2:8" x14ac:dyDescent="0.2">
      <c r="B82" s="97">
        <f>'Day 1'!$A$9</f>
        <v>40841</v>
      </c>
      <c r="C82" s="98">
        <f>'Day 1'!H40</f>
        <v>0.80208333333333204</v>
      </c>
      <c r="D82" s="99">
        <f>'Day 1'!I40</f>
        <v>545</v>
      </c>
      <c r="E82" s="100">
        <f>'Day 1'!J40</f>
        <v>20</v>
      </c>
      <c r="F82" s="100">
        <f>'Day 1'!K40</f>
        <v>53</v>
      </c>
      <c r="G82" s="100">
        <f>'Day 1'!L40</f>
        <v>7</v>
      </c>
      <c r="H82" s="101">
        <f t="shared" si="1"/>
        <v>625</v>
      </c>
    </row>
    <row r="83" spans="2:8" x14ac:dyDescent="0.2">
      <c r="B83" s="97">
        <f>'Day 1'!$A$9</f>
        <v>40841</v>
      </c>
      <c r="C83" s="98">
        <f>'Day 1'!H41</f>
        <v>0.812499999999999</v>
      </c>
      <c r="D83" s="99">
        <f>'Day 1'!I41</f>
        <v>462</v>
      </c>
      <c r="E83" s="100">
        <f>'Day 1'!J41</f>
        <v>20</v>
      </c>
      <c r="F83" s="100">
        <f>'Day 1'!K41</f>
        <v>50</v>
      </c>
      <c r="G83" s="100">
        <f>'Day 1'!L41</f>
        <v>3</v>
      </c>
      <c r="H83" s="101">
        <f t="shared" si="1"/>
        <v>535</v>
      </c>
    </row>
    <row r="84" spans="2:8" x14ac:dyDescent="0.2">
      <c r="B84" s="102">
        <f>'Day 1'!$A$9</f>
        <v>40841</v>
      </c>
      <c r="C84" s="103">
        <f>'Day 1'!H42</f>
        <v>0.82291666666666596</v>
      </c>
      <c r="D84" s="104">
        <f>'Day 1'!I42</f>
        <v>425</v>
      </c>
      <c r="E84" s="105">
        <f>'Day 1'!J42</f>
        <v>12</v>
      </c>
      <c r="F84" s="105">
        <f>'Day 1'!K42</f>
        <v>42</v>
      </c>
      <c r="G84" s="105">
        <f>'Day 1'!L42</f>
        <v>0</v>
      </c>
      <c r="H84" s="106">
        <f t="shared" si="1"/>
        <v>479</v>
      </c>
    </row>
    <row r="85" spans="2:8" x14ac:dyDescent="0.2">
      <c r="B85" s="107">
        <f>'Day 1'!$A$9</f>
        <v>40841</v>
      </c>
      <c r="C85" s="108">
        <f>'Day 1'!H43</f>
        <v>0.83333333333333204</v>
      </c>
      <c r="D85" s="109">
        <f>'Day 1'!I43</f>
        <v>345</v>
      </c>
      <c r="E85" s="110">
        <f>'Day 1'!J43</f>
        <v>12</v>
      </c>
      <c r="F85" s="110">
        <f>'Day 1'!K43</f>
        <v>30</v>
      </c>
      <c r="G85" s="110">
        <f>'Day 1'!L43</f>
        <v>1</v>
      </c>
      <c r="H85" s="111">
        <f t="shared" si="1"/>
        <v>388</v>
      </c>
    </row>
    <row r="86" spans="2:8" x14ac:dyDescent="0.2">
      <c r="B86" s="97">
        <f>'Day 1'!$A$9</f>
        <v>40841</v>
      </c>
      <c r="C86" s="98">
        <f>'Day 1'!H44</f>
        <v>0.843749999999999</v>
      </c>
      <c r="D86" s="99">
        <f>'Day 1'!I44</f>
        <v>415</v>
      </c>
      <c r="E86" s="100">
        <f>'Day 1'!J44</f>
        <v>8</v>
      </c>
      <c r="F86" s="100">
        <f>'Day 1'!K44</f>
        <v>48</v>
      </c>
      <c r="G86" s="100">
        <f>'Day 1'!L44</f>
        <v>1</v>
      </c>
      <c r="H86" s="101">
        <f t="shared" si="1"/>
        <v>472</v>
      </c>
    </row>
    <row r="87" spans="2:8" x14ac:dyDescent="0.2">
      <c r="B87" s="97">
        <f>'Day 1'!$A$9</f>
        <v>40841</v>
      </c>
      <c r="C87" s="98">
        <f>'Day 1'!H45</f>
        <v>0.85416666666666496</v>
      </c>
      <c r="D87" s="99">
        <f>'Day 1'!I45</f>
        <v>343</v>
      </c>
      <c r="E87" s="100">
        <f>'Day 1'!J45</f>
        <v>20</v>
      </c>
      <c r="F87" s="100">
        <f>'Day 1'!K45</f>
        <v>51</v>
      </c>
      <c r="G87" s="100">
        <f>'Day 1'!L45</f>
        <v>0</v>
      </c>
      <c r="H87" s="101">
        <f t="shared" si="1"/>
        <v>414</v>
      </c>
    </row>
    <row r="88" spans="2:8" x14ac:dyDescent="0.2">
      <c r="B88" s="102">
        <f>'Day 1'!$A$9</f>
        <v>40841</v>
      </c>
      <c r="C88" s="103">
        <f>'Day 1'!H46</f>
        <v>0.86458333333333204</v>
      </c>
      <c r="D88" s="104">
        <f>'Day 1'!I46</f>
        <v>319</v>
      </c>
      <c r="E88" s="105">
        <f>'Day 1'!J46</f>
        <v>10</v>
      </c>
      <c r="F88" s="105">
        <f>'Day 1'!K46</f>
        <v>35</v>
      </c>
      <c r="G88" s="105">
        <f>'Day 1'!L46</f>
        <v>2</v>
      </c>
      <c r="H88" s="106">
        <f t="shared" si="1"/>
        <v>366</v>
      </c>
    </row>
    <row r="89" spans="2:8" x14ac:dyDescent="0.2">
      <c r="B89" s="107">
        <f>'Day 1'!$A$9</f>
        <v>40841</v>
      </c>
      <c r="C89" s="108">
        <f>'Day 1'!H47</f>
        <v>0.874999999999999</v>
      </c>
      <c r="D89" s="109">
        <f>'Day 1'!I47</f>
        <v>336</v>
      </c>
      <c r="E89" s="110">
        <f>'Day 1'!J47</f>
        <v>9</v>
      </c>
      <c r="F89" s="110">
        <f>'Day 1'!K47</f>
        <v>52</v>
      </c>
      <c r="G89" s="110">
        <f>'Day 1'!L47</f>
        <v>0</v>
      </c>
      <c r="H89" s="111">
        <f t="shared" si="1"/>
        <v>397</v>
      </c>
    </row>
    <row r="90" spans="2:8" x14ac:dyDescent="0.2">
      <c r="B90" s="97">
        <f>'Day 1'!$A$9</f>
        <v>40841</v>
      </c>
      <c r="C90" s="98">
        <f>'Day 1'!H48</f>
        <v>0.88541666666666496</v>
      </c>
      <c r="D90" s="99">
        <f>'Day 1'!I48</f>
        <v>321</v>
      </c>
      <c r="E90" s="100">
        <f>'Day 1'!J48</f>
        <v>2</v>
      </c>
      <c r="F90" s="100">
        <f>'Day 1'!K48</f>
        <v>39</v>
      </c>
      <c r="G90" s="100">
        <f>'Day 1'!L48</f>
        <v>2</v>
      </c>
      <c r="H90" s="101">
        <f t="shared" si="1"/>
        <v>364</v>
      </c>
    </row>
    <row r="91" spans="2:8" x14ac:dyDescent="0.2">
      <c r="B91" s="97">
        <f>'Day 1'!$A$9</f>
        <v>40841</v>
      </c>
      <c r="C91" s="98">
        <f>'Day 1'!H49</f>
        <v>0.89583333333333204</v>
      </c>
      <c r="D91" s="99">
        <f>'Day 1'!I49</f>
        <v>325</v>
      </c>
      <c r="E91" s="100">
        <f>'Day 1'!J49</f>
        <v>6</v>
      </c>
      <c r="F91" s="100">
        <f>'Day 1'!K49</f>
        <v>18</v>
      </c>
      <c r="G91" s="100">
        <f>'Day 1'!L49</f>
        <v>3</v>
      </c>
      <c r="H91" s="101">
        <f t="shared" si="1"/>
        <v>352</v>
      </c>
    </row>
    <row r="92" spans="2:8" x14ac:dyDescent="0.2">
      <c r="B92" s="102">
        <f>'Day 1'!$A$9</f>
        <v>40841</v>
      </c>
      <c r="C92" s="103">
        <f>'Day 1'!H50</f>
        <v>0.906249999999999</v>
      </c>
      <c r="D92" s="104">
        <f>'Day 1'!I50</f>
        <v>285</v>
      </c>
      <c r="E92" s="105">
        <f>'Day 1'!J50</f>
        <v>10</v>
      </c>
      <c r="F92" s="105">
        <f>'Day 1'!K50</f>
        <v>40</v>
      </c>
      <c r="G92" s="105">
        <f>'Day 1'!L50</f>
        <v>2</v>
      </c>
      <c r="H92" s="106">
        <f t="shared" si="1"/>
        <v>337</v>
      </c>
    </row>
    <row r="93" spans="2:8" x14ac:dyDescent="0.2">
      <c r="B93" s="107">
        <f>'Day 1'!$A$9</f>
        <v>40841</v>
      </c>
      <c r="C93" s="108">
        <f>'Day 1'!H51</f>
        <v>0.91666666666666496</v>
      </c>
      <c r="D93" s="109">
        <f>'Day 1'!I51</f>
        <v>240</v>
      </c>
      <c r="E93" s="110">
        <f>'Day 1'!J51</f>
        <v>12</v>
      </c>
      <c r="F93" s="110">
        <f>'Day 1'!K51</f>
        <v>51</v>
      </c>
      <c r="G93" s="110">
        <f>'Day 1'!L51</f>
        <v>8</v>
      </c>
      <c r="H93" s="111">
        <f t="shared" si="1"/>
        <v>311</v>
      </c>
    </row>
    <row r="94" spans="2:8" x14ac:dyDescent="0.2">
      <c r="B94" s="97">
        <f>'Day 1'!$A$9</f>
        <v>40841</v>
      </c>
      <c r="C94" s="98">
        <f>'Day 1'!H52</f>
        <v>0.92708333333333204</v>
      </c>
      <c r="D94" s="99">
        <f>'Day 1'!I52</f>
        <v>250</v>
      </c>
      <c r="E94" s="100">
        <f>'Day 1'!J52</f>
        <v>9</v>
      </c>
      <c r="F94" s="100">
        <f>'Day 1'!K52</f>
        <v>38</v>
      </c>
      <c r="G94" s="100">
        <f>'Day 1'!L52</f>
        <v>10</v>
      </c>
      <c r="H94" s="101">
        <f t="shared" si="1"/>
        <v>307</v>
      </c>
    </row>
    <row r="95" spans="2:8" x14ac:dyDescent="0.2">
      <c r="B95" s="97">
        <f>'Day 1'!$A$9</f>
        <v>40841</v>
      </c>
      <c r="C95" s="98">
        <f>'Day 1'!H53</f>
        <v>0.937499999999998</v>
      </c>
      <c r="D95" s="99">
        <f>'Day 1'!I53</f>
        <v>247</v>
      </c>
      <c r="E95" s="100">
        <f>'Day 1'!J53</f>
        <v>4</v>
      </c>
      <c r="F95" s="100">
        <f>'Day 1'!K53</f>
        <v>30</v>
      </c>
      <c r="G95" s="100">
        <f>'Day 1'!L53</f>
        <v>5</v>
      </c>
      <c r="H95" s="101">
        <f t="shared" si="1"/>
        <v>286</v>
      </c>
    </row>
    <row r="96" spans="2:8" x14ac:dyDescent="0.2">
      <c r="B96" s="102">
        <f>'Day 1'!$A$9</f>
        <v>40841</v>
      </c>
      <c r="C96" s="103">
        <f>'Day 1'!H54</f>
        <v>0.94791666666666496</v>
      </c>
      <c r="D96" s="104">
        <f>'Day 1'!I54</f>
        <v>199</v>
      </c>
      <c r="E96" s="105">
        <f>'Day 1'!J54</f>
        <v>2</v>
      </c>
      <c r="F96" s="105">
        <f>'Day 1'!K54</f>
        <v>38</v>
      </c>
      <c r="G96" s="105">
        <f>'Day 1'!L54</f>
        <v>7</v>
      </c>
      <c r="H96" s="106">
        <f t="shared" si="1"/>
        <v>246</v>
      </c>
    </row>
    <row r="97" spans="2:8" x14ac:dyDescent="0.2">
      <c r="B97" s="107">
        <f>'Day 1'!$A$9</f>
        <v>40841</v>
      </c>
      <c r="C97" s="108">
        <f>'Day 1'!H55</f>
        <v>0.95833333333333204</v>
      </c>
      <c r="D97" s="109">
        <f>'Day 1'!I55</f>
        <v>186</v>
      </c>
      <c r="E97" s="110">
        <f>'Day 1'!J55</f>
        <v>8</v>
      </c>
      <c r="F97" s="110">
        <f>'Day 1'!K55</f>
        <v>28</v>
      </c>
      <c r="G97" s="110">
        <f>'Day 1'!L55</f>
        <v>6</v>
      </c>
      <c r="H97" s="111">
        <f t="shared" si="1"/>
        <v>228</v>
      </c>
    </row>
    <row r="98" spans="2:8" x14ac:dyDescent="0.2">
      <c r="B98" s="97">
        <f>'Day 1'!$A$9</f>
        <v>40841</v>
      </c>
      <c r="C98" s="98">
        <f>'Day 1'!H56</f>
        <v>0.968749999999998</v>
      </c>
      <c r="D98" s="99">
        <f>'Day 1'!I56</f>
        <v>184</v>
      </c>
      <c r="E98" s="100">
        <f>'Day 1'!J56</f>
        <v>4</v>
      </c>
      <c r="F98" s="100">
        <f>'Day 1'!K56</f>
        <v>31</v>
      </c>
      <c r="G98" s="100">
        <f>'Day 1'!L56</f>
        <v>9</v>
      </c>
      <c r="H98" s="101">
        <f t="shared" si="1"/>
        <v>228</v>
      </c>
    </row>
    <row r="99" spans="2:8" x14ac:dyDescent="0.2">
      <c r="B99" s="97">
        <f>'Day 1'!$A$9</f>
        <v>40841</v>
      </c>
      <c r="C99" s="98">
        <f>'Day 1'!H57</f>
        <v>0.97916666666666496</v>
      </c>
      <c r="D99" s="99">
        <f>'Day 1'!I57</f>
        <v>138</v>
      </c>
      <c r="E99" s="100">
        <f>'Day 1'!J57</f>
        <v>5</v>
      </c>
      <c r="F99" s="100">
        <f>'Day 1'!K57</f>
        <v>26</v>
      </c>
      <c r="G99" s="100">
        <f>'Day 1'!L57</f>
        <v>8</v>
      </c>
      <c r="H99" s="101">
        <f t="shared" si="1"/>
        <v>177</v>
      </c>
    </row>
    <row r="100" spans="2:8" ht="13.5" thickBot="1" x14ac:dyDescent="0.25">
      <c r="B100" s="112">
        <f>'Day 1'!$A$9</f>
        <v>40841</v>
      </c>
      <c r="C100" s="113">
        <f>'Day 1'!H58</f>
        <v>0.98958333333333204</v>
      </c>
      <c r="D100" s="114">
        <f>'Day 1'!I58</f>
        <v>126</v>
      </c>
      <c r="E100" s="115">
        <f>'Day 1'!J58</f>
        <v>3</v>
      </c>
      <c r="F100" s="115">
        <f>'Day 1'!K58</f>
        <v>34</v>
      </c>
      <c r="G100" s="115">
        <f>'Day 1'!L58</f>
        <v>12</v>
      </c>
      <c r="H100" s="116">
        <f t="shared" si="1"/>
        <v>175</v>
      </c>
    </row>
    <row r="101" spans="2:8" ht="13.5" thickTop="1" x14ac:dyDescent="0.2">
      <c r="B101" s="117">
        <f>'Day 2'!$A$9</f>
        <v>40842</v>
      </c>
      <c r="C101" s="118">
        <f>'Day 2'!A11</f>
        <v>0</v>
      </c>
      <c r="D101" s="119">
        <f>'Day 2'!B11</f>
        <v>108</v>
      </c>
      <c r="E101" s="120">
        <f>'Day 2'!C11</f>
        <v>4</v>
      </c>
      <c r="F101" s="120">
        <f>'Day 2'!D11</f>
        <v>28</v>
      </c>
      <c r="G101" s="120">
        <f>'Day 2'!E11</f>
        <v>8</v>
      </c>
      <c r="H101" s="121">
        <f t="shared" si="1"/>
        <v>148</v>
      </c>
    </row>
    <row r="102" spans="2:8" x14ac:dyDescent="0.2">
      <c r="B102" s="97">
        <f>'Day 2'!$A$9</f>
        <v>40842</v>
      </c>
      <c r="C102" s="98">
        <f>'Day 2'!A12</f>
        <v>1.0416666666666666E-2</v>
      </c>
      <c r="D102" s="99">
        <f>'Day 2'!B12</f>
        <v>123</v>
      </c>
      <c r="E102" s="100">
        <f>'Day 2'!C12</f>
        <v>2</v>
      </c>
      <c r="F102" s="100">
        <f>'Day 2'!D12</f>
        <v>41</v>
      </c>
      <c r="G102" s="100">
        <f>'Day 2'!E12</f>
        <v>14</v>
      </c>
      <c r="H102" s="101">
        <f t="shared" si="1"/>
        <v>180</v>
      </c>
    </row>
    <row r="103" spans="2:8" x14ac:dyDescent="0.2">
      <c r="B103" s="97">
        <f>'Day 2'!$A$9</f>
        <v>40842</v>
      </c>
      <c r="C103" s="98">
        <f>'Day 2'!A13</f>
        <v>2.0833333333333332E-2</v>
      </c>
      <c r="D103" s="99">
        <f>'Day 2'!B13</f>
        <v>90</v>
      </c>
      <c r="E103" s="100">
        <f>'Day 2'!C13</f>
        <v>2</v>
      </c>
      <c r="F103" s="100">
        <f>'Day 2'!D13</f>
        <v>23</v>
      </c>
      <c r="G103" s="100">
        <f>'Day 2'!E13</f>
        <v>11</v>
      </c>
      <c r="H103" s="101">
        <f t="shared" si="1"/>
        <v>126</v>
      </c>
    </row>
    <row r="104" spans="2:8" x14ac:dyDescent="0.2">
      <c r="B104" s="102">
        <f>'Day 2'!$A$9</f>
        <v>40842</v>
      </c>
      <c r="C104" s="103">
        <f>'Day 2'!A14</f>
        <v>3.125E-2</v>
      </c>
      <c r="D104" s="104">
        <f>'Day 2'!B14</f>
        <v>79</v>
      </c>
      <c r="E104" s="105">
        <f>'Day 2'!C14</f>
        <v>2</v>
      </c>
      <c r="F104" s="105">
        <f>'Day 2'!D14</f>
        <v>28</v>
      </c>
      <c r="G104" s="105">
        <f>'Day 2'!E14</f>
        <v>15</v>
      </c>
      <c r="H104" s="106">
        <f t="shared" si="1"/>
        <v>124</v>
      </c>
    </row>
    <row r="105" spans="2:8" x14ac:dyDescent="0.2">
      <c r="B105" s="107">
        <f>'Day 2'!$A$9</f>
        <v>40842</v>
      </c>
      <c r="C105" s="108">
        <f>'Day 2'!A15</f>
        <v>4.1666666666666699E-2</v>
      </c>
      <c r="D105" s="109">
        <f>'Day 2'!B15</f>
        <v>60</v>
      </c>
      <c r="E105" s="110">
        <f>'Day 2'!C15</f>
        <v>6</v>
      </c>
      <c r="F105" s="110">
        <f>'Day 2'!D15</f>
        <v>25</v>
      </c>
      <c r="G105" s="110">
        <f>'Day 2'!E15</f>
        <v>9</v>
      </c>
      <c r="H105" s="111">
        <f t="shared" si="1"/>
        <v>100</v>
      </c>
    </row>
    <row r="106" spans="2:8" x14ac:dyDescent="0.2">
      <c r="B106" s="97">
        <f>'Day 2'!$A$9</f>
        <v>40842</v>
      </c>
      <c r="C106" s="98">
        <f>'Day 2'!A16</f>
        <v>5.2083333333333301E-2</v>
      </c>
      <c r="D106" s="99">
        <f>'Day 2'!B16</f>
        <v>73</v>
      </c>
      <c r="E106" s="100">
        <f>'Day 2'!C16</f>
        <v>1</v>
      </c>
      <c r="F106" s="100">
        <f>'Day 2'!D16</f>
        <v>24</v>
      </c>
      <c r="G106" s="100">
        <f>'Day 2'!E16</f>
        <v>6</v>
      </c>
      <c r="H106" s="101">
        <f t="shared" si="1"/>
        <v>104</v>
      </c>
    </row>
    <row r="107" spans="2:8" x14ac:dyDescent="0.2">
      <c r="B107" s="97">
        <f>'Day 2'!$A$9</f>
        <v>40842</v>
      </c>
      <c r="C107" s="98">
        <f>'Day 2'!A17</f>
        <v>6.25E-2</v>
      </c>
      <c r="D107" s="99">
        <f>'Day 2'!B17</f>
        <v>55</v>
      </c>
      <c r="E107" s="100">
        <f>'Day 2'!C17</f>
        <v>1</v>
      </c>
      <c r="F107" s="100">
        <f>'Day 2'!D17</f>
        <v>26</v>
      </c>
      <c r="G107" s="100">
        <f>'Day 2'!E17</f>
        <v>14</v>
      </c>
      <c r="H107" s="101">
        <f t="shared" si="1"/>
        <v>96</v>
      </c>
    </row>
    <row r="108" spans="2:8" x14ac:dyDescent="0.2">
      <c r="B108" s="102">
        <f>'Day 2'!$A$9</f>
        <v>40842</v>
      </c>
      <c r="C108" s="103">
        <f>'Day 2'!A18</f>
        <v>7.2916666666666699E-2</v>
      </c>
      <c r="D108" s="104">
        <f>'Day 2'!B18</f>
        <v>55</v>
      </c>
      <c r="E108" s="105">
        <f>'Day 2'!C18</f>
        <v>1</v>
      </c>
      <c r="F108" s="105">
        <f>'Day 2'!D18</f>
        <v>25</v>
      </c>
      <c r="G108" s="105">
        <f>'Day 2'!E18</f>
        <v>10</v>
      </c>
      <c r="H108" s="106">
        <f t="shared" si="1"/>
        <v>91</v>
      </c>
    </row>
    <row r="109" spans="2:8" x14ac:dyDescent="0.2">
      <c r="B109" s="107">
        <f>'Day 2'!$A$9</f>
        <v>40842</v>
      </c>
      <c r="C109" s="108">
        <f>'Day 2'!A19</f>
        <v>8.3333333333333301E-2</v>
      </c>
      <c r="D109" s="109">
        <f>'Day 2'!B19</f>
        <v>61</v>
      </c>
      <c r="E109" s="110">
        <f>'Day 2'!C19</f>
        <v>3</v>
      </c>
      <c r="F109" s="110">
        <f>'Day 2'!D19</f>
        <v>21</v>
      </c>
      <c r="G109" s="110">
        <f>'Day 2'!E19</f>
        <v>8</v>
      </c>
      <c r="H109" s="111">
        <f t="shared" si="1"/>
        <v>93</v>
      </c>
    </row>
    <row r="110" spans="2:8" x14ac:dyDescent="0.2">
      <c r="B110" s="97">
        <f>'Day 2'!$A$9</f>
        <v>40842</v>
      </c>
      <c r="C110" s="98">
        <f>'Day 2'!A20</f>
        <v>9.375E-2</v>
      </c>
      <c r="D110" s="99">
        <f>'Day 2'!B20</f>
        <v>47</v>
      </c>
      <c r="E110" s="100">
        <f>'Day 2'!C20</f>
        <v>6</v>
      </c>
      <c r="F110" s="100">
        <f>'Day 2'!D20</f>
        <v>28</v>
      </c>
      <c r="G110" s="100">
        <f>'Day 2'!E20</f>
        <v>10</v>
      </c>
      <c r="H110" s="101">
        <f t="shared" si="1"/>
        <v>91</v>
      </c>
    </row>
    <row r="111" spans="2:8" x14ac:dyDescent="0.2">
      <c r="B111" s="97">
        <f>'Day 2'!$A$9</f>
        <v>40842</v>
      </c>
      <c r="C111" s="98">
        <f>'Day 2'!A21</f>
        <v>0.104166666666667</v>
      </c>
      <c r="D111" s="99">
        <f>'Day 2'!B21</f>
        <v>55</v>
      </c>
      <c r="E111" s="100">
        <f>'Day 2'!C21</f>
        <v>5</v>
      </c>
      <c r="F111" s="100">
        <f>'Day 2'!D21</f>
        <v>34</v>
      </c>
      <c r="G111" s="100">
        <f>'Day 2'!E21</f>
        <v>9</v>
      </c>
      <c r="H111" s="101">
        <f t="shared" si="1"/>
        <v>103</v>
      </c>
    </row>
    <row r="112" spans="2:8" x14ac:dyDescent="0.2">
      <c r="B112" s="102">
        <f>'Day 2'!$A$9</f>
        <v>40842</v>
      </c>
      <c r="C112" s="103">
        <f>'Day 2'!A22</f>
        <v>0.114583333333333</v>
      </c>
      <c r="D112" s="104">
        <f>'Day 2'!B22</f>
        <v>45</v>
      </c>
      <c r="E112" s="105">
        <f>'Day 2'!C22</f>
        <v>6</v>
      </c>
      <c r="F112" s="105">
        <f>'Day 2'!D22</f>
        <v>22</v>
      </c>
      <c r="G112" s="105">
        <f>'Day 2'!E22</f>
        <v>14</v>
      </c>
      <c r="H112" s="106">
        <f t="shared" si="1"/>
        <v>87</v>
      </c>
    </row>
    <row r="113" spans="2:8" x14ac:dyDescent="0.2">
      <c r="B113" s="107">
        <f>'Day 2'!$A$9</f>
        <v>40842</v>
      </c>
      <c r="C113" s="108">
        <f>'Day 2'!A23</f>
        <v>0.125</v>
      </c>
      <c r="D113" s="109">
        <f>'Day 2'!B23</f>
        <v>53</v>
      </c>
      <c r="E113" s="110">
        <f>'Day 2'!C23</f>
        <v>5</v>
      </c>
      <c r="F113" s="110">
        <f>'Day 2'!D23</f>
        <v>27</v>
      </c>
      <c r="G113" s="110">
        <f>'Day 2'!E23</f>
        <v>2</v>
      </c>
      <c r="H113" s="111">
        <f t="shared" si="1"/>
        <v>87</v>
      </c>
    </row>
    <row r="114" spans="2:8" x14ac:dyDescent="0.2">
      <c r="B114" s="97">
        <f>'Day 2'!$A$9</f>
        <v>40842</v>
      </c>
      <c r="C114" s="98">
        <f>'Day 2'!A24</f>
        <v>0.13541666666666699</v>
      </c>
      <c r="D114" s="99">
        <f>'Day 2'!B24</f>
        <v>63</v>
      </c>
      <c r="E114" s="100">
        <f>'Day 2'!C24</f>
        <v>7</v>
      </c>
      <c r="F114" s="100">
        <f>'Day 2'!D24</f>
        <v>10</v>
      </c>
      <c r="G114" s="100">
        <f>'Day 2'!E24</f>
        <v>1</v>
      </c>
      <c r="H114" s="101">
        <f t="shared" si="1"/>
        <v>81</v>
      </c>
    </row>
    <row r="115" spans="2:8" x14ac:dyDescent="0.2">
      <c r="B115" s="97">
        <f>'Day 2'!$A$9</f>
        <v>40842</v>
      </c>
      <c r="C115" s="98">
        <f>'Day 2'!A25</f>
        <v>0.14583333333333334</v>
      </c>
      <c r="D115" s="99">
        <f>'Day 2'!B25</f>
        <v>68</v>
      </c>
      <c r="E115" s="100">
        <f>'Day 2'!C25</f>
        <v>4</v>
      </c>
      <c r="F115" s="100">
        <f>'Day 2'!D25</f>
        <v>33</v>
      </c>
      <c r="G115" s="100">
        <f>'Day 2'!E25</f>
        <v>6</v>
      </c>
      <c r="H115" s="101">
        <f t="shared" si="1"/>
        <v>111</v>
      </c>
    </row>
    <row r="116" spans="2:8" x14ac:dyDescent="0.2">
      <c r="B116" s="102">
        <f>'Day 2'!$A$9</f>
        <v>40842</v>
      </c>
      <c r="C116" s="103">
        <f>'Day 2'!A26</f>
        <v>0.15625</v>
      </c>
      <c r="D116" s="104">
        <f>'Day 2'!B26</f>
        <v>74</v>
      </c>
      <c r="E116" s="105">
        <f>'Day 2'!C26</f>
        <v>8</v>
      </c>
      <c r="F116" s="105">
        <f>'Day 2'!D26</f>
        <v>43</v>
      </c>
      <c r="G116" s="105">
        <f>'Day 2'!E26</f>
        <v>19</v>
      </c>
      <c r="H116" s="106">
        <f t="shared" si="1"/>
        <v>144</v>
      </c>
    </row>
    <row r="117" spans="2:8" x14ac:dyDescent="0.2">
      <c r="B117" s="107">
        <f>'Day 2'!$A$9</f>
        <v>40842</v>
      </c>
      <c r="C117" s="108">
        <f>'Day 2'!A27</f>
        <v>0.16666666666666699</v>
      </c>
      <c r="D117" s="109">
        <f>'Day 2'!B27</f>
        <v>84</v>
      </c>
      <c r="E117" s="110">
        <f>'Day 2'!C27</f>
        <v>7</v>
      </c>
      <c r="F117" s="110">
        <f>'Day 2'!D27</f>
        <v>30</v>
      </c>
      <c r="G117" s="110">
        <f>'Day 2'!E27</f>
        <v>8</v>
      </c>
      <c r="H117" s="111">
        <f t="shared" si="1"/>
        <v>129</v>
      </c>
    </row>
    <row r="118" spans="2:8" x14ac:dyDescent="0.2">
      <c r="B118" s="97">
        <f>'Day 2'!$A$9</f>
        <v>40842</v>
      </c>
      <c r="C118" s="98">
        <f>'Day 2'!A28</f>
        <v>0.17708333333333301</v>
      </c>
      <c r="D118" s="99">
        <f>'Day 2'!B28</f>
        <v>111</v>
      </c>
      <c r="E118" s="100">
        <f>'Day 2'!C28</f>
        <v>24</v>
      </c>
      <c r="F118" s="100">
        <f>'Day 2'!D28</f>
        <v>12</v>
      </c>
      <c r="G118" s="100">
        <f>'Day 2'!E28</f>
        <v>13</v>
      </c>
      <c r="H118" s="101">
        <f t="shared" si="1"/>
        <v>160</v>
      </c>
    </row>
    <row r="119" spans="2:8" x14ac:dyDescent="0.2">
      <c r="B119" s="97">
        <f>'Day 2'!$A$9</f>
        <v>40842</v>
      </c>
      <c r="C119" s="98">
        <f>'Day 2'!A29</f>
        <v>0.1875</v>
      </c>
      <c r="D119" s="99">
        <f>'Day 2'!B29</f>
        <v>167</v>
      </c>
      <c r="E119" s="100">
        <f>'Day 2'!C29</f>
        <v>16</v>
      </c>
      <c r="F119" s="100">
        <f>'Day 2'!D29</f>
        <v>30</v>
      </c>
      <c r="G119" s="100">
        <f>'Day 2'!E29</f>
        <v>11</v>
      </c>
      <c r="H119" s="101">
        <f t="shared" si="1"/>
        <v>224</v>
      </c>
    </row>
    <row r="120" spans="2:8" x14ac:dyDescent="0.2">
      <c r="B120" s="102">
        <f>'Day 2'!$A$9</f>
        <v>40842</v>
      </c>
      <c r="C120" s="103">
        <f>'Day 2'!A30</f>
        <v>0.19791666666666699</v>
      </c>
      <c r="D120" s="104">
        <f>'Day 2'!B30</f>
        <v>177</v>
      </c>
      <c r="E120" s="105">
        <f>'Day 2'!C30</f>
        <v>8</v>
      </c>
      <c r="F120" s="105">
        <f>'Day 2'!D30</f>
        <v>46</v>
      </c>
      <c r="G120" s="105">
        <f>'Day 2'!E30</f>
        <v>18</v>
      </c>
      <c r="H120" s="106">
        <f t="shared" si="1"/>
        <v>249</v>
      </c>
    </row>
    <row r="121" spans="2:8" x14ac:dyDescent="0.2">
      <c r="B121" s="107">
        <f>'Day 2'!$A$9</f>
        <v>40842</v>
      </c>
      <c r="C121" s="108">
        <f>'Day 2'!A31</f>
        <v>0.20833333333333301</v>
      </c>
      <c r="D121" s="109">
        <f>'Day 2'!B31</f>
        <v>207</v>
      </c>
      <c r="E121" s="110">
        <f>'Day 2'!C31</f>
        <v>13</v>
      </c>
      <c r="F121" s="110">
        <f>'Day 2'!D31</f>
        <v>30</v>
      </c>
      <c r="G121" s="110">
        <f>'Day 2'!E31</f>
        <v>3</v>
      </c>
      <c r="H121" s="111">
        <f t="shared" si="1"/>
        <v>253</v>
      </c>
    </row>
    <row r="122" spans="2:8" x14ac:dyDescent="0.2">
      <c r="B122" s="97">
        <f>'Day 2'!$A$9</f>
        <v>40842</v>
      </c>
      <c r="C122" s="98">
        <f>'Day 2'!A32</f>
        <v>0.21875</v>
      </c>
      <c r="D122" s="99">
        <f>'Day 2'!B32</f>
        <v>275</v>
      </c>
      <c r="E122" s="100">
        <f>'Day 2'!C32</f>
        <v>33</v>
      </c>
      <c r="F122" s="100">
        <f>'Day 2'!D32</f>
        <v>32</v>
      </c>
      <c r="G122" s="100">
        <f>'Day 2'!E32</f>
        <v>8</v>
      </c>
      <c r="H122" s="101">
        <f t="shared" si="1"/>
        <v>348</v>
      </c>
    </row>
    <row r="123" spans="2:8" x14ac:dyDescent="0.2">
      <c r="B123" s="97">
        <f>'Day 2'!$A$9</f>
        <v>40842</v>
      </c>
      <c r="C123" s="98">
        <f>'Day 2'!A33</f>
        <v>0.22916666666666699</v>
      </c>
      <c r="D123" s="99">
        <f>'Day 2'!B33</f>
        <v>379</v>
      </c>
      <c r="E123" s="100">
        <f>'Day 2'!C33</f>
        <v>23</v>
      </c>
      <c r="F123" s="100">
        <f>'Day 2'!D33</f>
        <v>23</v>
      </c>
      <c r="G123" s="100">
        <f>'Day 2'!E33</f>
        <v>6</v>
      </c>
      <c r="H123" s="101">
        <f t="shared" si="1"/>
        <v>431</v>
      </c>
    </row>
    <row r="124" spans="2:8" x14ac:dyDescent="0.2">
      <c r="B124" s="102">
        <f>'Day 2'!$A$9</f>
        <v>40842</v>
      </c>
      <c r="C124" s="103">
        <f>'Day 2'!A34</f>
        <v>0.23958333333333301</v>
      </c>
      <c r="D124" s="104">
        <f>'Day 2'!B34</f>
        <v>408</v>
      </c>
      <c r="E124" s="105">
        <f>'Day 2'!C34</f>
        <v>29</v>
      </c>
      <c r="F124" s="105">
        <f>'Day 2'!D34</f>
        <v>29</v>
      </c>
      <c r="G124" s="105">
        <f>'Day 2'!E34</f>
        <v>7</v>
      </c>
      <c r="H124" s="106">
        <f t="shared" si="1"/>
        <v>473</v>
      </c>
    </row>
    <row r="125" spans="2:8" x14ac:dyDescent="0.2">
      <c r="B125" s="107">
        <f>'Day 2'!$A$9</f>
        <v>40842</v>
      </c>
      <c r="C125" s="108">
        <f>'Day 2'!A35</f>
        <v>0.25</v>
      </c>
      <c r="D125" s="109">
        <f>'Day 2'!B35</f>
        <v>500</v>
      </c>
      <c r="E125" s="110">
        <f>'Day 2'!C35</f>
        <v>41</v>
      </c>
      <c r="F125" s="110">
        <f>'Day 2'!D35</f>
        <v>27</v>
      </c>
      <c r="G125" s="110">
        <f>'Day 2'!E35</f>
        <v>5</v>
      </c>
      <c r="H125" s="111">
        <f t="shared" si="1"/>
        <v>573</v>
      </c>
    </row>
    <row r="126" spans="2:8" x14ac:dyDescent="0.2">
      <c r="B126" s="97">
        <f>'Day 2'!$A$9</f>
        <v>40842</v>
      </c>
      <c r="C126" s="98">
        <f>'Day 2'!A36</f>
        <v>0.26041666666666702</v>
      </c>
      <c r="D126" s="99">
        <f>'Day 2'!B36</f>
        <v>655</v>
      </c>
      <c r="E126" s="100">
        <f>'Day 2'!C36</f>
        <v>15</v>
      </c>
      <c r="F126" s="100">
        <f>'Day 2'!D36</f>
        <v>47</v>
      </c>
      <c r="G126" s="100">
        <f>'Day 2'!E36</f>
        <v>6</v>
      </c>
      <c r="H126" s="101">
        <f t="shared" si="1"/>
        <v>723</v>
      </c>
    </row>
    <row r="127" spans="2:8" x14ac:dyDescent="0.2">
      <c r="B127" s="97">
        <f>'Day 2'!$A$9</f>
        <v>40842</v>
      </c>
      <c r="C127" s="98">
        <f>'Day 2'!A37</f>
        <v>0.27083333333333298</v>
      </c>
      <c r="D127" s="99">
        <f>'Day 2'!B37</f>
        <v>822</v>
      </c>
      <c r="E127" s="100">
        <f>'Day 2'!C37</f>
        <v>13</v>
      </c>
      <c r="F127" s="100">
        <f>'Day 2'!D37</f>
        <v>55</v>
      </c>
      <c r="G127" s="100">
        <f>'Day 2'!E37</f>
        <v>1</v>
      </c>
      <c r="H127" s="101">
        <f t="shared" si="1"/>
        <v>891</v>
      </c>
    </row>
    <row r="128" spans="2:8" x14ac:dyDescent="0.2">
      <c r="B128" s="102">
        <f>'Day 2'!$A$9</f>
        <v>40842</v>
      </c>
      <c r="C128" s="103">
        <f>'Day 2'!A38</f>
        <v>0.28125</v>
      </c>
      <c r="D128" s="104">
        <f>'Day 2'!B38</f>
        <v>955</v>
      </c>
      <c r="E128" s="105">
        <f>'Day 2'!C38</f>
        <v>24</v>
      </c>
      <c r="F128" s="105">
        <f>'Day 2'!D38</f>
        <v>49</v>
      </c>
      <c r="G128" s="105">
        <f>'Day 2'!E38</f>
        <v>3</v>
      </c>
      <c r="H128" s="106">
        <f t="shared" si="1"/>
        <v>1031</v>
      </c>
    </row>
    <row r="129" spans="2:8" x14ac:dyDescent="0.2">
      <c r="B129" s="107">
        <f>'Day 2'!$A$9</f>
        <v>40842</v>
      </c>
      <c r="C129" s="108">
        <f>'Day 2'!A39</f>
        <v>0.29166666666666702</v>
      </c>
      <c r="D129" s="109">
        <f>'Day 2'!B39</f>
        <v>983</v>
      </c>
      <c r="E129" s="110">
        <f>'Day 2'!C39</f>
        <v>34</v>
      </c>
      <c r="F129" s="110">
        <f>'Day 2'!D39</f>
        <v>51</v>
      </c>
      <c r="G129" s="110">
        <f>'Day 2'!E39</f>
        <v>5</v>
      </c>
      <c r="H129" s="111">
        <f t="shared" si="1"/>
        <v>1073</v>
      </c>
    </row>
    <row r="130" spans="2:8" x14ac:dyDescent="0.2">
      <c r="B130" s="97">
        <f>'Day 2'!$A$9</f>
        <v>40842</v>
      </c>
      <c r="C130" s="98">
        <f>'Day 2'!A40</f>
        <v>0.30208333333333298</v>
      </c>
      <c r="D130" s="99">
        <f>'Day 2'!B40</f>
        <v>1172</v>
      </c>
      <c r="E130" s="100">
        <f>'Day 2'!C40</f>
        <v>25</v>
      </c>
      <c r="F130" s="100">
        <f>'Day 2'!D40</f>
        <v>48</v>
      </c>
      <c r="G130" s="100">
        <f>'Day 2'!E40</f>
        <v>1</v>
      </c>
      <c r="H130" s="101">
        <f t="shared" si="1"/>
        <v>1246</v>
      </c>
    </row>
    <row r="131" spans="2:8" x14ac:dyDescent="0.2">
      <c r="B131" s="97">
        <f>'Day 2'!$A$9</f>
        <v>40842</v>
      </c>
      <c r="C131" s="98">
        <f>'Day 2'!A41</f>
        <v>0.3125</v>
      </c>
      <c r="D131" s="99">
        <f>'Day 2'!B41</f>
        <v>1307</v>
      </c>
      <c r="E131" s="100">
        <f>'Day 2'!C41</f>
        <v>29</v>
      </c>
      <c r="F131" s="100">
        <f>'Day 2'!D41</f>
        <v>60</v>
      </c>
      <c r="G131" s="100">
        <f>'Day 2'!E41</f>
        <v>4</v>
      </c>
      <c r="H131" s="101">
        <f t="shared" si="1"/>
        <v>1400</v>
      </c>
    </row>
    <row r="132" spans="2:8" x14ac:dyDescent="0.2">
      <c r="B132" s="102">
        <f>'Day 2'!$A$9</f>
        <v>40842</v>
      </c>
      <c r="C132" s="103">
        <f>'Day 2'!A42</f>
        <v>0.32291666666666702</v>
      </c>
      <c r="D132" s="104">
        <f>'Day 2'!B42</f>
        <v>1150</v>
      </c>
      <c r="E132" s="105">
        <f>'Day 2'!C42</f>
        <v>23</v>
      </c>
      <c r="F132" s="105">
        <f>'Day 2'!D42</f>
        <v>55</v>
      </c>
      <c r="G132" s="105">
        <f>'Day 2'!E42</f>
        <v>3</v>
      </c>
      <c r="H132" s="106">
        <f t="shared" si="1"/>
        <v>1231</v>
      </c>
    </row>
    <row r="133" spans="2:8" x14ac:dyDescent="0.2">
      <c r="B133" s="107">
        <f>'Day 2'!$A$9</f>
        <v>40842</v>
      </c>
      <c r="C133" s="108">
        <f>'Day 2'!A43</f>
        <v>0.33333333333333298</v>
      </c>
      <c r="D133" s="109">
        <f>'Day 2'!B43</f>
        <v>1043</v>
      </c>
      <c r="E133" s="110">
        <f>'Day 2'!C43</f>
        <v>28</v>
      </c>
      <c r="F133" s="110">
        <f>'Day 2'!D43</f>
        <v>61</v>
      </c>
      <c r="G133" s="110">
        <f>'Day 2'!E43</f>
        <v>1</v>
      </c>
      <c r="H133" s="111">
        <f t="shared" si="1"/>
        <v>1133</v>
      </c>
    </row>
    <row r="134" spans="2:8" x14ac:dyDescent="0.2">
      <c r="B134" s="97">
        <f>'Day 2'!$A$9</f>
        <v>40842</v>
      </c>
      <c r="C134" s="98">
        <f>'Day 2'!A44</f>
        <v>0.34375</v>
      </c>
      <c r="D134" s="99">
        <f>'Day 2'!B44</f>
        <v>633</v>
      </c>
      <c r="E134" s="100">
        <f>'Day 2'!C44</f>
        <v>14</v>
      </c>
      <c r="F134" s="100">
        <f>'Day 2'!D44</f>
        <v>36</v>
      </c>
      <c r="G134" s="100">
        <f>'Day 2'!E44</f>
        <v>6</v>
      </c>
      <c r="H134" s="101">
        <f t="shared" ref="H134:H196" si="2">SUM(D134:G134)</f>
        <v>689</v>
      </c>
    </row>
    <row r="135" spans="2:8" x14ac:dyDescent="0.2">
      <c r="B135" s="97">
        <f>'Day 2'!$A$9</f>
        <v>40842</v>
      </c>
      <c r="C135" s="98">
        <f>'Day 2'!A45</f>
        <v>0.35416666666666702</v>
      </c>
      <c r="D135" s="99">
        <f>'Day 2'!B45</f>
        <v>843</v>
      </c>
      <c r="E135" s="100">
        <f>'Day 2'!C45</f>
        <v>40</v>
      </c>
      <c r="F135" s="100">
        <f>'Day 2'!D45</f>
        <v>59</v>
      </c>
      <c r="G135" s="100">
        <f>'Day 2'!E45</f>
        <v>6</v>
      </c>
      <c r="H135" s="101">
        <f t="shared" si="2"/>
        <v>948</v>
      </c>
    </row>
    <row r="136" spans="2:8" x14ac:dyDescent="0.2">
      <c r="B136" s="102">
        <f>'Day 2'!$A$9</f>
        <v>40842</v>
      </c>
      <c r="C136" s="103">
        <f>'Day 2'!A46</f>
        <v>0.36458333333333298</v>
      </c>
      <c r="D136" s="104">
        <f>'Day 2'!B46</f>
        <v>823</v>
      </c>
      <c r="E136" s="105">
        <f>'Day 2'!C46</f>
        <v>59</v>
      </c>
      <c r="F136" s="105">
        <f>'Day 2'!D46</f>
        <v>56</v>
      </c>
      <c r="G136" s="105">
        <f>'Day 2'!E46</f>
        <v>5</v>
      </c>
      <c r="H136" s="106">
        <f t="shared" si="2"/>
        <v>943</v>
      </c>
    </row>
    <row r="137" spans="2:8" x14ac:dyDescent="0.2">
      <c r="B137" s="107">
        <f>'Day 2'!$A$9</f>
        <v>40842</v>
      </c>
      <c r="C137" s="108">
        <f>'Day 2'!A47</f>
        <v>0.375</v>
      </c>
      <c r="D137" s="109">
        <f>'Day 2'!B47</f>
        <v>657</v>
      </c>
      <c r="E137" s="110">
        <f>'Day 2'!C47</f>
        <v>69</v>
      </c>
      <c r="F137" s="110">
        <f>'Day 2'!D47</f>
        <v>71</v>
      </c>
      <c r="G137" s="110">
        <f>'Day 2'!E47</f>
        <v>1</v>
      </c>
      <c r="H137" s="111">
        <f t="shared" si="2"/>
        <v>798</v>
      </c>
    </row>
    <row r="138" spans="2:8" x14ac:dyDescent="0.2">
      <c r="B138" s="97">
        <f>'Day 2'!$A$9</f>
        <v>40842</v>
      </c>
      <c r="C138" s="98">
        <f>'Day 2'!A48</f>
        <v>0.38541666666666702</v>
      </c>
      <c r="D138" s="99">
        <f>'Day 2'!B48</f>
        <v>612</v>
      </c>
      <c r="E138" s="100">
        <f>'Day 2'!C48</f>
        <v>80</v>
      </c>
      <c r="F138" s="100">
        <f>'Day 2'!D48</f>
        <v>69</v>
      </c>
      <c r="G138" s="100">
        <f>'Day 2'!E48</f>
        <v>0</v>
      </c>
      <c r="H138" s="101">
        <f t="shared" si="2"/>
        <v>761</v>
      </c>
    </row>
    <row r="139" spans="2:8" x14ac:dyDescent="0.2">
      <c r="B139" s="97">
        <f>'Day 2'!$A$9</f>
        <v>40842</v>
      </c>
      <c r="C139" s="98">
        <f>'Day 2'!A49</f>
        <v>0.39583333333333298</v>
      </c>
      <c r="D139" s="99">
        <f>'Day 2'!B49</f>
        <v>588</v>
      </c>
      <c r="E139" s="100">
        <f>'Day 2'!C49</f>
        <v>38</v>
      </c>
      <c r="F139" s="100">
        <f>'Day 2'!D49</f>
        <v>84</v>
      </c>
      <c r="G139" s="100">
        <f>'Day 2'!E49</f>
        <v>3</v>
      </c>
      <c r="H139" s="101">
        <f t="shared" si="2"/>
        <v>713</v>
      </c>
    </row>
    <row r="140" spans="2:8" x14ac:dyDescent="0.2">
      <c r="B140" s="102">
        <f>'Day 2'!$A$9</f>
        <v>40842</v>
      </c>
      <c r="C140" s="103">
        <f>'Day 2'!A50</f>
        <v>0.40625</v>
      </c>
      <c r="D140" s="104">
        <f>'Day 2'!B50</f>
        <v>577</v>
      </c>
      <c r="E140" s="105">
        <f>'Day 2'!C50</f>
        <v>42</v>
      </c>
      <c r="F140" s="105">
        <f>'Day 2'!D50</f>
        <v>79</v>
      </c>
      <c r="G140" s="105">
        <f>'Day 2'!E50</f>
        <v>4</v>
      </c>
      <c r="H140" s="106">
        <f t="shared" si="2"/>
        <v>702</v>
      </c>
    </row>
    <row r="141" spans="2:8" x14ac:dyDescent="0.2">
      <c r="B141" s="107">
        <f>'Day 2'!$A$9</f>
        <v>40842</v>
      </c>
      <c r="C141" s="108">
        <f>'Day 2'!A51</f>
        <v>0.41666666666666702</v>
      </c>
      <c r="D141" s="109">
        <f>'Day 2'!B51</f>
        <v>518</v>
      </c>
      <c r="E141" s="110">
        <f>'Day 2'!C51</f>
        <v>48</v>
      </c>
      <c r="F141" s="110">
        <f>'Day 2'!D51</f>
        <v>77</v>
      </c>
      <c r="G141" s="110">
        <f>'Day 2'!E51</f>
        <v>3</v>
      </c>
      <c r="H141" s="111">
        <f t="shared" si="2"/>
        <v>646</v>
      </c>
    </row>
    <row r="142" spans="2:8" x14ac:dyDescent="0.2">
      <c r="B142" s="97">
        <f>'Day 2'!$A$9</f>
        <v>40842</v>
      </c>
      <c r="C142" s="98">
        <f>'Day 2'!A52</f>
        <v>0.42708333333333298</v>
      </c>
      <c r="D142" s="99">
        <f>'Day 2'!B52</f>
        <v>509</v>
      </c>
      <c r="E142" s="100">
        <f>'Day 2'!C52</f>
        <v>39</v>
      </c>
      <c r="F142" s="100">
        <f>'Day 2'!D52</f>
        <v>85</v>
      </c>
      <c r="G142" s="100">
        <f>'Day 2'!E52</f>
        <v>1</v>
      </c>
      <c r="H142" s="101">
        <f t="shared" si="2"/>
        <v>634</v>
      </c>
    </row>
    <row r="143" spans="2:8" x14ac:dyDescent="0.2">
      <c r="B143" s="97">
        <f>'Day 2'!$A$9</f>
        <v>40842</v>
      </c>
      <c r="C143" s="98">
        <f>'Day 2'!A53</f>
        <v>0.4375</v>
      </c>
      <c r="D143" s="99">
        <f>'Day 2'!B53</f>
        <v>548</v>
      </c>
      <c r="E143" s="100">
        <f>'Day 2'!C53</f>
        <v>35</v>
      </c>
      <c r="F143" s="100">
        <f>'Day 2'!D53</f>
        <v>88</v>
      </c>
      <c r="G143" s="100">
        <f>'Day 2'!E53</f>
        <v>2</v>
      </c>
      <c r="H143" s="101">
        <f t="shared" si="2"/>
        <v>673</v>
      </c>
    </row>
    <row r="144" spans="2:8" x14ac:dyDescent="0.2">
      <c r="B144" s="102">
        <f>'Day 2'!$A$9</f>
        <v>40842</v>
      </c>
      <c r="C144" s="103">
        <f>'Day 2'!A54</f>
        <v>0.44791666666666702</v>
      </c>
      <c r="D144" s="104">
        <f>'Day 2'!B54</f>
        <v>574</v>
      </c>
      <c r="E144" s="105">
        <f>'Day 2'!C54</f>
        <v>46</v>
      </c>
      <c r="F144" s="105">
        <f>'Day 2'!D54</f>
        <v>68</v>
      </c>
      <c r="G144" s="105">
        <f>'Day 2'!E54</f>
        <v>5</v>
      </c>
      <c r="H144" s="106">
        <f t="shared" si="2"/>
        <v>693</v>
      </c>
    </row>
    <row r="145" spans="2:8" x14ac:dyDescent="0.2">
      <c r="B145" s="107">
        <f>'Day 2'!$A$9</f>
        <v>40842</v>
      </c>
      <c r="C145" s="108">
        <f>'Day 2'!A55</f>
        <v>0.45833333333333298</v>
      </c>
      <c r="D145" s="109">
        <f>'Day 2'!B55</f>
        <v>504</v>
      </c>
      <c r="E145" s="110">
        <f>'Day 2'!C55</f>
        <v>50</v>
      </c>
      <c r="F145" s="110">
        <f>'Day 2'!D55</f>
        <v>82</v>
      </c>
      <c r="G145" s="110">
        <f>'Day 2'!E55</f>
        <v>0</v>
      </c>
      <c r="H145" s="111">
        <f t="shared" si="2"/>
        <v>636</v>
      </c>
    </row>
    <row r="146" spans="2:8" x14ac:dyDescent="0.2">
      <c r="B146" s="97">
        <f>'Day 2'!$A$9</f>
        <v>40842</v>
      </c>
      <c r="C146" s="98">
        <f>'Day 2'!A56</f>
        <v>0.46875</v>
      </c>
      <c r="D146" s="99">
        <f>'Day 2'!B56</f>
        <v>528</v>
      </c>
      <c r="E146" s="100">
        <f>'Day 2'!C56</f>
        <v>47</v>
      </c>
      <c r="F146" s="100">
        <f>'Day 2'!D56</f>
        <v>60</v>
      </c>
      <c r="G146" s="100">
        <f>'Day 2'!E56</f>
        <v>3</v>
      </c>
      <c r="H146" s="101">
        <f t="shared" si="2"/>
        <v>638</v>
      </c>
    </row>
    <row r="147" spans="2:8" x14ac:dyDescent="0.2">
      <c r="B147" s="97">
        <f>'Day 2'!$A$9</f>
        <v>40842</v>
      </c>
      <c r="C147" s="98">
        <f>'Day 2'!A57</f>
        <v>0.47916666666666702</v>
      </c>
      <c r="D147" s="99">
        <f>'Day 2'!B57</f>
        <v>529</v>
      </c>
      <c r="E147" s="100">
        <f>'Day 2'!C57</f>
        <v>35</v>
      </c>
      <c r="F147" s="100">
        <f>'Day 2'!D57</f>
        <v>95</v>
      </c>
      <c r="G147" s="100">
        <f>'Day 2'!E57</f>
        <v>2</v>
      </c>
      <c r="H147" s="101">
        <f t="shared" si="2"/>
        <v>661</v>
      </c>
    </row>
    <row r="148" spans="2:8" x14ac:dyDescent="0.2">
      <c r="B148" s="102">
        <f>'Day 2'!$A$9</f>
        <v>40842</v>
      </c>
      <c r="C148" s="103">
        <f>'Day 2'!A58</f>
        <v>0.48958333333333298</v>
      </c>
      <c r="D148" s="104">
        <f>'Day 2'!B58</f>
        <v>573</v>
      </c>
      <c r="E148" s="105">
        <f>'Day 2'!C58</f>
        <v>50</v>
      </c>
      <c r="F148" s="105">
        <f>'Day 2'!D58</f>
        <v>78</v>
      </c>
      <c r="G148" s="105">
        <f>'Day 2'!E58</f>
        <v>1</v>
      </c>
      <c r="H148" s="106">
        <f t="shared" si="2"/>
        <v>702</v>
      </c>
    </row>
    <row r="149" spans="2:8" x14ac:dyDescent="0.2">
      <c r="B149" s="107">
        <f>'Day 2'!$A$9</f>
        <v>40842</v>
      </c>
      <c r="C149" s="108">
        <f>'Day 2'!H11</f>
        <v>0.5</v>
      </c>
      <c r="D149" s="109">
        <f>'Day 2'!I11</f>
        <v>530</v>
      </c>
      <c r="E149" s="110">
        <f>'Day 2'!J11</f>
        <v>45</v>
      </c>
      <c r="F149" s="110">
        <f>'Day 2'!K11</f>
        <v>81</v>
      </c>
      <c r="G149" s="110">
        <f>'Day 2'!L11</f>
        <v>0</v>
      </c>
      <c r="H149" s="111">
        <f t="shared" si="2"/>
        <v>656</v>
      </c>
    </row>
    <row r="150" spans="2:8" x14ac:dyDescent="0.2">
      <c r="B150" s="97">
        <f>'Day 2'!$A$9</f>
        <v>40842</v>
      </c>
      <c r="C150" s="98">
        <f>'Day 2'!H12</f>
        <v>0.51041666666666663</v>
      </c>
      <c r="D150" s="99">
        <f>'Day 2'!I12</f>
        <v>540</v>
      </c>
      <c r="E150" s="100">
        <f>'Day 2'!J12</f>
        <v>41</v>
      </c>
      <c r="F150" s="100">
        <f>'Day 2'!K12</f>
        <v>100</v>
      </c>
      <c r="G150" s="100">
        <f>'Day 2'!L12</f>
        <v>2</v>
      </c>
      <c r="H150" s="101">
        <f t="shared" si="2"/>
        <v>683</v>
      </c>
    </row>
    <row r="151" spans="2:8" x14ac:dyDescent="0.2">
      <c r="B151" s="97">
        <f>'Day 2'!$A$9</f>
        <v>40842</v>
      </c>
      <c r="C151" s="98">
        <f>'Day 2'!H13</f>
        <v>0.52083333333333337</v>
      </c>
      <c r="D151" s="99">
        <f>'Day 2'!I13</f>
        <v>590</v>
      </c>
      <c r="E151" s="100">
        <f>'Day 2'!J13</f>
        <v>38</v>
      </c>
      <c r="F151" s="100">
        <f>'Day 2'!K13</f>
        <v>90</v>
      </c>
      <c r="G151" s="100">
        <f>'Day 2'!L13</f>
        <v>2</v>
      </c>
      <c r="H151" s="101">
        <f t="shared" si="2"/>
        <v>720</v>
      </c>
    </row>
    <row r="152" spans="2:8" x14ac:dyDescent="0.2">
      <c r="B152" s="102">
        <f>'Day 2'!$A$9</f>
        <v>40842</v>
      </c>
      <c r="C152" s="103">
        <f>'Day 2'!H14</f>
        <v>0.53125</v>
      </c>
      <c r="D152" s="104">
        <f>'Day 2'!I14</f>
        <v>550</v>
      </c>
      <c r="E152" s="105">
        <f>'Day 2'!J14</f>
        <v>35</v>
      </c>
      <c r="F152" s="105">
        <f>'Day 2'!K14</f>
        <v>82</v>
      </c>
      <c r="G152" s="105">
        <f>'Day 2'!L14</f>
        <v>1</v>
      </c>
      <c r="H152" s="106">
        <f t="shared" si="2"/>
        <v>668</v>
      </c>
    </row>
    <row r="153" spans="2:8" x14ac:dyDescent="0.2">
      <c r="B153" s="107">
        <f>'Day 2'!$A$9</f>
        <v>40842</v>
      </c>
      <c r="C153" s="108">
        <f>'Day 2'!H15</f>
        <v>0.54166666666666696</v>
      </c>
      <c r="D153" s="109">
        <f>'Day 2'!I15</f>
        <v>571</v>
      </c>
      <c r="E153" s="110">
        <f>'Day 2'!J15</f>
        <v>51</v>
      </c>
      <c r="F153" s="110">
        <f>'Day 2'!K15</f>
        <v>94</v>
      </c>
      <c r="G153" s="110">
        <f>'Day 2'!L15</f>
        <v>2</v>
      </c>
      <c r="H153" s="111">
        <f t="shared" si="2"/>
        <v>718</v>
      </c>
    </row>
    <row r="154" spans="2:8" x14ac:dyDescent="0.2">
      <c r="B154" s="97">
        <f>'Day 2'!$A$9</f>
        <v>40842</v>
      </c>
      <c r="C154" s="98">
        <f>'Day 2'!H16</f>
        <v>0.55208333333333304</v>
      </c>
      <c r="D154" s="99">
        <f>'Day 2'!I16</f>
        <v>617</v>
      </c>
      <c r="E154" s="100">
        <f>'Day 2'!J16</f>
        <v>37</v>
      </c>
      <c r="F154" s="100">
        <f>'Day 2'!K16</f>
        <v>76</v>
      </c>
      <c r="G154" s="100">
        <f>'Day 2'!L16</f>
        <v>2</v>
      </c>
      <c r="H154" s="101">
        <f t="shared" si="2"/>
        <v>732</v>
      </c>
    </row>
    <row r="155" spans="2:8" x14ac:dyDescent="0.2">
      <c r="B155" s="97">
        <f>'Day 2'!$A$9</f>
        <v>40842</v>
      </c>
      <c r="C155" s="98">
        <f>'Day 2'!H17</f>
        <v>0.5625</v>
      </c>
      <c r="D155" s="99">
        <f>'Day 2'!I17</f>
        <v>623</v>
      </c>
      <c r="E155" s="100">
        <f>'Day 2'!J17</f>
        <v>56</v>
      </c>
      <c r="F155" s="100">
        <f>'Day 2'!K17</f>
        <v>91</v>
      </c>
      <c r="G155" s="100">
        <f>'Day 2'!L17</f>
        <v>3</v>
      </c>
      <c r="H155" s="101">
        <f t="shared" si="2"/>
        <v>773</v>
      </c>
    </row>
    <row r="156" spans="2:8" x14ac:dyDescent="0.2">
      <c r="B156" s="102">
        <f>'Day 2'!$A$9</f>
        <v>40842</v>
      </c>
      <c r="C156" s="103">
        <f>'Day 2'!H18</f>
        <v>0.57291666666666596</v>
      </c>
      <c r="D156" s="104">
        <f>'Day 2'!I18</f>
        <v>639</v>
      </c>
      <c r="E156" s="105">
        <f>'Day 2'!J18</f>
        <v>51</v>
      </c>
      <c r="F156" s="105">
        <f>'Day 2'!K18</f>
        <v>67</v>
      </c>
      <c r="G156" s="105">
        <f>'Day 2'!L18</f>
        <v>0</v>
      </c>
      <c r="H156" s="106">
        <f t="shared" si="2"/>
        <v>757</v>
      </c>
    </row>
    <row r="157" spans="2:8" x14ac:dyDescent="0.2">
      <c r="B157" s="107">
        <f>'Day 2'!$A$9</f>
        <v>40842</v>
      </c>
      <c r="C157" s="108">
        <f>'Day 2'!H19</f>
        <v>0.58333333333333304</v>
      </c>
      <c r="D157" s="109">
        <f>'Day 2'!I19</f>
        <v>688</v>
      </c>
      <c r="E157" s="110">
        <f>'Day 2'!J19</f>
        <v>45</v>
      </c>
      <c r="F157" s="110">
        <f>'Day 2'!K19</f>
        <v>83</v>
      </c>
      <c r="G157" s="110">
        <f>'Day 2'!L19</f>
        <v>3</v>
      </c>
      <c r="H157" s="111">
        <f t="shared" si="2"/>
        <v>819</v>
      </c>
    </row>
    <row r="158" spans="2:8" x14ac:dyDescent="0.2">
      <c r="B158" s="97">
        <f>'Day 2'!$A$9</f>
        <v>40842</v>
      </c>
      <c r="C158" s="98">
        <f>'Day 2'!H20</f>
        <v>0.59375</v>
      </c>
      <c r="D158" s="99">
        <f>'Day 2'!I20</f>
        <v>721</v>
      </c>
      <c r="E158" s="100">
        <f>'Day 2'!J20</f>
        <v>52</v>
      </c>
      <c r="F158" s="100">
        <f>'Day 2'!K20</f>
        <v>93</v>
      </c>
      <c r="G158" s="100">
        <f>'Day 2'!L20</f>
        <v>2</v>
      </c>
      <c r="H158" s="101">
        <f t="shared" si="2"/>
        <v>868</v>
      </c>
    </row>
    <row r="159" spans="2:8" x14ac:dyDescent="0.2">
      <c r="B159" s="97">
        <f>'Day 2'!$A$9</f>
        <v>40842</v>
      </c>
      <c r="C159" s="98">
        <f>'Day 2'!H21</f>
        <v>0.60416666666666596</v>
      </c>
      <c r="D159" s="99">
        <f>'Day 2'!I21</f>
        <v>699</v>
      </c>
      <c r="E159" s="100">
        <f>'Day 2'!J21</f>
        <v>40</v>
      </c>
      <c r="F159" s="100">
        <f>'Day 2'!K21</f>
        <v>81</v>
      </c>
      <c r="G159" s="100">
        <f>'Day 2'!L21</f>
        <v>3</v>
      </c>
      <c r="H159" s="101">
        <f t="shared" si="2"/>
        <v>823</v>
      </c>
    </row>
    <row r="160" spans="2:8" x14ac:dyDescent="0.2">
      <c r="B160" s="102">
        <f>'Day 2'!$A$9</f>
        <v>40842</v>
      </c>
      <c r="C160" s="103">
        <f>'Day 2'!H22</f>
        <v>0.61458333333333304</v>
      </c>
      <c r="D160" s="104">
        <f>'Day 2'!I22</f>
        <v>726</v>
      </c>
      <c r="E160" s="105">
        <f>'Day 2'!J22</f>
        <v>55</v>
      </c>
      <c r="F160" s="105">
        <f>'Day 2'!K22</f>
        <v>78</v>
      </c>
      <c r="G160" s="105">
        <f>'Day 2'!L22</f>
        <v>2</v>
      </c>
      <c r="H160" s="106">
        <f t="shared" si="2"/>
        <v>861</v>
      </c>
    </row>
    <row r="161" spans="2:8" x14ac:dyDescent="0.2">
      <c r="B161" s="107">
        <f>'Day 2'!$A$9</f>
        <v>40842</v>
      </c>
      <c r="C161" s="108">
        <f>'Day 2'!H23</f>
        <v>0.625</v>
      </c>
      <c r="D161" s="109">
        <f>'Day 2'!I23</f>
        <v>731</v>
      </c>
      <c r="E161" s="110">
        <f>'Day 2'!J23</f>
        <v>56</v>
      </c>
      <c r="F161" s="110">
        <f>'Day 2'!K23</f>
        <v>91</v>
      </c>
      <c r="G161" s="110">
        <f>'Day 2'!L23</f>
        <v>6</v>
      </c>
      <c r="H161" s="111">
        <f t="shared" si="2"/>
        <v>884</v>
      </c>
    </row>
    <row r="162" spans="2:8" x14ac:dyDescent="0.2">
      <c r="B162" s="97">
        <f>'Day 2'!$A$9</f>
        <v>40842</v>
      </c>
      <c r="C162" s="98">
        <f>'Day 2'!H24</f>
        <v>0.63541666666666596</v>
      </c>
      <c r="D162" s="99">
        <f>'Day 2'!I24</f>
        <v>765</v>
      </c>
      <c r="E162" s="100">
        <f>'Day 2'!J24</f>
        <v>43</v>
      </c>
      <c r="F162" s="100">
        <f>'Day 2'!K24</f>
        <v>81</v>
      </c>
      <c r="G162" s="100">
        <f>'Day 2'!L24</f>
        <v>6</v>
      </c>
      <c r="H162" s="101">
        <f t="shared" si="2"/>
        <v>895</v>
      </c>
    </row>
    <row r="163" spans="2:8" x14ac:dyDescent="0.2">
      <c r="B163" s="97">
        <f>'Day 2'!$A$9</f>
        <v>40842</v>
      </c>
      <c r="C163" s="98">
        <f>'Day 2'!H25</f>
        <v>0.64583333333333304</v>
      </c>
      <c r="D163" s="99">
        <f>'Day 2'!I25</f>
        <v>824</v>
      </c>
      <c r="E163" s="100">
        <f>'Day 2'!J25</f>
        <v>35</v>
      </c>
      <c r="F163" s="100">
        <f>'Day 2'!K25</f>
        <v>76</v>
      </c>
      <c r="G163" s="100">
        <f>'Day 2'!L25</f>
        <v>3</v>
      </c>
      <c r="H163" s="101">
        <f t="shared" si="2"/>
        <v>938</v>
      </c>
    </row>
    <row r="164" spans="2:8" x14ac:dyDescent="0.2">
      <c r="B164" s="102">
        <f>'Day 2'!$A$9</f>
        <v>40842</v>
      </c>
      <c r="C164" s="103">
        <f>'Day 2'!H26</f>
        <v>0.656249999999999</v>
      </c>
      <c r="D164" s="104">
        <f>'Day 2'!I26</f>
        <v>841</v>
      </c>
      <c r="E164" s="105">
        <f>'Day 2'!J26</f>
        <v>49</v>
      </c>
      <c r="F164" s="105">
        <f>'Day 2'!K26</f>
        <v>78</v>
      </c>
      <c r="G164" s="105">
        <f>'Day 2'!L26</f>
        <v>3</v>
      </c>
      <c r="H164" s="106">
        <f t="shared" si="2"/>
        <v>971</v>
      </c>
    </row>
    <row r="165" spans="2:8" x14ac:dyDescent="0.2">
      <c r="B165" s="107">
        <f>'Day 2'!$A$9</f>
        <v>40842</v>
      </c>
      <c r="C165" s="108">
        <f>'Day 2'!H27</f>
        <v>0.66666666666666596</v>
      </c>
      <c r="D165" s="109">
        <f>'Day 2'!I27</f>
        <v>878</v>
      </c>
      <c r="E165" s="110">
        <f>'Day 2'!J27</f>
        <v>44</v>
      </c>
      <c r="F165" s="110">
        <f>'Day 2'!K27</f>
        <v>85</v>
      </c>
      <c r="G165" s="110">
        <f>'Day 2'!L27</f>
        <v>1</v>
      </c>
      <c r="H165" s="111">
        <f t="shared" si="2"/>
        <v>1008</v>
      </c>
    </row>
    <row r="166" spans="2:8" x14ac:dyDescent="0.2">
      <c r="B166" s="97">
        <f>'Day 2'!$A$9</f>
        <v>40842</v>
      </c>
      <c r="C166" s="98">
        <f>'Day 2'!H28</f>
        <v>0.67708333333333304</v>
      </c>
      <c r="D166" s="99">
        <f>'Day 2'!I28</f>
        <v>886</v>
      </c>
      <c r="E166" s="100">
        <f>'Day 2'!J28</f>
        <v>57</v>
      </c>
      <c r="F166" s="100">
        <f>'Day 2'!K28</f>
        <v>78</v>
      </c>
      <c r="G166" s="100">
        <f>'Day 2'!L28</f>
        <v>1</v>
      </c>
      <c r="H166" s="101">
        <f t="shared" si="2"/>
        <v>1022</v>
      </c>
    </row>
    <row r="167" spans="2:8" x14ac:dyDescent="0.2">
      <c r="B167" s="97">
        <f>'Day 2'!$A$9</f>
        <v>40842</v>
      </c>
      <c r="C167" s="98">
        <f>'Day 2'!H29</f>
        <v>0.687499999999999</v>
      </c>
      <c r="D167" s="99">
        <f>'Day 2'!I29</f>
        <v>953</v>
      </c>
      <c r="E167" s="100">
        <f>'Day 2'!J29</f>
        <v>41</v>
      </c>
      <c r="F167" s="100">
        <f>'Day 2'!K29</f>
        <v>85</v>
      </c>
      <c r="G167" s="100">
        <f>'Day 2'!L29</f>
        <v>7</v>
      </c>
      <c r="H167" s="101">
        <f t="shared" si="2"/>
        <v>1086</v>
      </c>
    </row>
    <row r="168" spans="2:8" x14ac:dyDescent="0.2">
      <c r="B168" s="102">
        <f>'Day 2'!$A$9</f>
        <v>40842</v>
      </c>
      <c r="C168" s="103">
        <f>'Day 2'!H30</f>
        <v>0.69791666666666596</v>
      </c>
      <c r="D168" s="104">
        <f>'Day 2'!I30</f>
        <v>998</v>
      </c>
      <c r="E168" s="105">
        <f>'Day 2'!J30</f>
        <v>34</v>
      </c>
      <c r="F168" s="105">
        <f>'Day 2'!K30</f>
        <v>86</v>
      </c>
      <c r="G168" s="105">
        <f>'Day 2'!L30</f>
        <v>5</v>
      </c>
      <c r="H168" s="106">
        <f t="shared" si="2"/>
        <v>1123</v>
      </c>
    </row>
    <row r="169" spans="2:8" x14ac:dyDescent="0.2">
      <c r="B169" s="107">
        <f>'Day 2'!$A$9</f>
        <v>40842</v>
      </c>
      <c r="C169" s="108">
        <f>'Day 2'!H31</f>
        <v>0.70833333333333304</v>
      </c>
      <c r="D169" s="109">
        <f>'Day 2'!I31</f>
        <v>1137</v>
      </c>
      <c r="E169" s="110">
        <f>'Day 2'!J31</f>
        <v>31</v>
      </c>
      <c r="F169" s="110">
        <f>'Day 2'!K31</f>
        <v>63</v>
      </c>
      <c r="G169" s="110">
        <f>'Day 2'!L31</f>
        <v>4</v>
      </c>
      <c r="H169" s="111">
        <f t="shared" si="2"/>
        <v>1235</v>
      </c>
    </row>
    <row r="170" spans="2:8" x14ac:dyDescent="0.2">
      <c r="B170" s="97">
        <f>'Day 2'!$A$9</f>
        <v>40842</v>
      </c>
      <c r="C170" s="98">
        <f>'Day 2'!H32</f>
        <v>0.718749999999999</v>
      </c>
      <c r="D170" s="99">
        <f>'Day 2'!I32</f>
        <v>1000</v>
      </c>
      <c r="E170" s="100">
        <f>'Day 2'!J32</f>
        <v>38</v>
      </c>
      <c r="F170" s="100">
        <f>'Day 2'!K32</f>
        <v>68</v>
      </c>
      <c r="G170" s="100">
        <f>'Day 2'!L32</f>
        <v>0</v>
      </c>
      <c r="H170" s="101">
        <f t="shared" si="2"/>
        <v>1106</v>
      </c>
    </row>
    <row r="171" spans="2:8" x14ac:dyDescent="0.2">
      <c r="B171" s="97">
        <f>'Day 2'!$A$9</f>
        <v>40842</v>
      </c>
      <c r="C171" s="98">
        <f>'Day 2'!H33</f>
        <v>0.72916666666666596</v>
      </c>
      <c r="D171" s="99">
        <f>'Day 2'!I33</f>
        <v>914</v>
      </c>
      <c r="E171" s="100">
        <f>'Day 2'!J33</f>
        <v>38</v>
      </c>
      <c r="F171" s="100">
        <f>'Day 2'!K33</f>
        <v>65</v>
      </c>
      <c r="G171" s="100">
        <f>'Day 2'!L33</f>
        <v>1</v>
      </c>
      <c r="H171" s="101">
        <f t="shared" si="2"/>
        <v>1018</v>
      </c>
    </row>
    <row r="172" spans="2:8" x14ac:dyDescent="0.2">
      <c r="B172" s="102">
        <f>'Day 2'!$A$9</f>
        <v>40842</v>
      </c>
      <c r="C172" s="103">
        <f>'Day 2'!H34</f>
        <v>0.73958333333333204</v>
      </c>
      <c r="D172" s="104">
        <f>'Day 2'!I34</f>
        <v>834</v>
      </c>
      <c r="E172" s="105">
        <f>'Day 2'!J34</f>
        <v>35</v>
      </c>
      <c r="F172" s="105">
        <f>'Day 2'!K34</f>
        <v>56</v>
      </c>
      <c r="G172" s="105">
        <f>'Day 2'!L34</f>
        <v>3</v>
      </c>
      <c r="H172" s="106">
        <f t="shared" si="2"/>
        <v>928</v>
      </c>
    </row>
    <row r="173" spans="2:8" x14ac:dyDescent="0.2">
      <c r="B173" s="107">
        <f>'Day 2'!$A$9</f>
        <v>40842</v>
      </c>
      <c r="C173" s="108">
        <f>'Day 2'!H35</f>
        <v>0.749999999999999</v>
      </c>
      <c r="D173" s="109">
        <f>'Day 2'!I35</f>
        <v>709</v>
      </c>
      <c r="E173" s="110">
        <f>'Day 2'!J35</f>
        <v>21</v>
      </c>
      <c r="F173" s="110">
        <f>'Day 2'!K35</f>
        <v>57</v>
      </c>
      <c r="G173" s="110">
        <f>'Day 2'!L35</f>
        <v>5</v>
      </c>
      <c r="H173" s="111">
        <f t="shared" si="2"/>
        <v>792</v>
      </c>
    </row>
    <row r="174" spans="2:8" x14ac:dyDescent="0.2">
      <c r="B174" s="97">
        <f>'Day 2'!$A$9</f>
        <v>40842</v>
      </c>
      <c r="C174" s="98">
        <f>'Day 2'!H36</f>
        <v>0.76041666666666596</v>
      </c>
      <c r="D174" s="99">
        <f>'Day 2'!I36</f>
        <v>789</v>
      </c>
      <c r="E174" s="100">
        <f>'Day 2'!J36</f>
        <v>32</v>
      </c>
      <c r="F174" s="100">
        <f>'Day 2'!K36</f>
        <v>53</v>
      </c>
      <c r="G174" s="100">
        <f>'Day 2'!L36</f>
        <v>2</v>
      </c>
      <c r="H174" s="101">
        <f t="shared" si="2"/>
        <v>876</v>
      </c>
    </row>
    <row r="175" spans="2:8" x14ac:dyDescent="0.2">
      <c r="B175" s="97">
        <f>'Day 2'!$A$9</f>
        <v>40842</v>
      </c>
      <c r="C175" s="98">
        <f>'Day 2'!H37</f>
        <v>0.77083333333333204</v>
      </c>
      <c r="D175" s="99">
        <f>'Day 2'!I37</f>
        <v>724</v>
      </c>
      <c r="E175" s="100">
        <f>'Day 2'!J37</f>
        <v>24</v>
      </c>
      <c r="F175" s="100">
        <f>'Day 2'!K37</f>
        <v>63</v>
      </c>
      <c r="G175" s="100">
        <f>'Day 2'!L37</f>
        <v>1</v>
      </c>
      <c r="H175" s="101">
        <f t="shared" si="2"/>
        <v>812</v>
      </c>
    </row>
    <row r="176" spans="2:8" x14ac:dyDescent="0.2">
      <c r="B176" s="102">
        <f>'Day 2'!$A$9</f>
        <v>40842</v>
      </c>
      <c r="C176" s="103">
        <f>'Day 2'!H38</f>
        <v>0.781249999999999</v>
      </c>
      <c r="D176" s="104">
        <f>'Day 2'!I38</f>
        <v>709</v>
      </c>
      <c r="E176" s="105">
        <f>'Day 2'!J38</f>
        <v>14</v>
      </c>
      <c r="F176" s="105">
        <f>'Day 2'!K38</f>
        <v>54</v>
      </c>
      <c r="G176" s="105">
        <f>'Day 2'!L38</f>
        <v>6</v>
      </c>
      <c r="H176" s="106">
        <f t="shared" si="2"/>
        <v>783</v>
      </c>
    </row>
    <row r="177" spans="2:8" x14ac:dyDescent="0.2">
      <c r="B177" s="107">
        <f>'Day 2'!$A$9</f>
        <v>40842</v>
      </c>
      <c r="C177" s="108">
        <f>'Day 2'!H39</f>
        <v>0.79166666666666596</v>
      </c>
      <c r="D177" s="109">
        <f>'Day 2'!I39</f>
        <v>591</v>
      </c>
      <c r="E177" s="110">
        <f>'Day 2'!J39</f>
        <v>18</v>
      </c>
      <c r="F177" s="110">
        <f>'Day 2'!K39</f>
        <v>49</v>
      </c>
      <c r="G177" s="110">
        <f>'Day 2'!L39</f>
        <v>7</v>
      </c>
      <c r="H177" s="111">
        <f t="shared" si="2"/>
        <v>665</v>
      </c>
    </row>
    <row r="178" spans="2:8" x14ac:dyDescent="0.2">
      <c r="B178" s="97">
        <f>'Day 2'!$A$9</f>
        <v>40842</v>
      </c>
      <c r="C178" s="98">
        <f>'Day 2'!H40</f>
        <v>0.80208333333333204</v>
      </c>
      <c r="D178" s="99">
        <f>'Day 2'!I40</f>
        <v>530</v>
      </c>
      <c r="E178" s="100">
        <f>'Day 2'!J40</f>
        <v>12</v>
      </c>
      <c r="F178" s="100">
        <f>'Day 2'!K40</f>
        <v>49</v>
      </c>
      <c r="G178" s="100">
        <f>'Day 2'!L40</f>
        <v>3</v>
      </c>
      <c r="H178" s="101">
        <f t="shared" si="2"/>
        <v>594</v>
      </c>
    </row>
    <row r="179" spans="2:8" x14ac:dyDescent="0.2">
      <c r="B179" s="97">
        <f>'Day 2'!$A$9</f>
        <v>40842</v>
      </c>
      <c r="C179" s="98">
        <f>'Day 2'!H41</f>
        <v>0.812499999999999</v>
      </c>
      <c r="D179" s="99">
        <f>'Day 2'!I41</f>
        <v>466</v>
      </c>
      <c r="E179" s="100">
        <f>'Day 2'!J41</f>
        <v>14</v>
      </c>
      <c r="F179" s="100">
        <f>'Day 2'!K41</f>
        <v>56</v>
      </c>
      <c r="G179" s="100">
        <f>'Day 2'!L41</f>
        <v>7</v>
      </c>
      <c r="H179" s="101">
        <f t="shared" si="2"/>
        <v>543</v>
      </c>
    </row>
    <row r="180" spans="2:8" x14ac:dyDescent="0.2">
      <c r="B180" s="102">
        <f>'Day 2'!$A$9</f>
        <v>40842</v>
      </c>
      <c r="C180" s="103">
        <f>'Day 2'!H42</f>
        <v>0.82291666666666596</v>
      </c>
      <c r="D180" s="104">
        <f>'Day 2'!I42</f>
        <v>425</v>
      </c>
      <c r="E180" s="105">
        <f>'Day 2'!J42</f>
        <v>10</v>
      </c>
      <c r="F180" s="105">
        <f>'Day 2'!K42</f>
        <v>53</v>
      </c>
      <c r="G180" s="105">
        <f>'Day 2'!L42</f>
        <v>7</v>
      </c>
      <c r="H180" s="106">
        <f t="shared" si="2"/>
        <v>495</v>
      </c>
    </row>
    <row r="181" spans="2:8" x14ac:dyDescent="0.2">
      <c r="B181" s="107">
        <f>'Day 2'!$A$9</f>
        <v>40842</v>
      </c>
      <c r="C181" s="108">
        <f>'Day 2'!H43</f>
        <v>0.83333333333333204</v>
      </c>
      <c r="D181" s="109">
        <f>'Day 2'!I43</f>
        <v>457</v>
      </c>
      <c r="E181" s="110">
        <f>'Day 2'!J43</f>
        <v>6</v>
      </c>
      <c r="F181" s="110">
        <f>'Day 2'!K43</f>
        <v>60</v>
      </c>
      <c r="G181" s="110">
        <f>'Day 2'!L43</f>
        <v>5</v>
      </c>
      <c r="H181" s="111">
        <f t="shared" si="2"/>
        <v>528</v>
      </c>
    </row>
    <row r="182" spans="2:8" x14ac:dyDescent="0.2">
      <c r="B182" s="97">
        <f>'Day 2'!$A$9</f>
        <v>40842</v>
      </c>
      <c r="C182" s="98">
        <f>'Day 2'!H44</f>
        <v>0.843749999999999</v>
      </c>
      <c r="D182" s="99">
        <f>'Day 2'!I44</f>
        <v>426</v>
      </c>
      <c r="E182" s="100">
        <f>'Day 2'!J44</f>
        <v>10</v>
      </c>
      <c r="F182" s="100">
        <f>'Day 2'!K44</f>
        <v>38</v>
      </c>
      <c r="G182" s="100">
        <f>'Day 2'!L44</f>
        <v>1</v>
      </c>
      <c r="H182" s="101">
        <f t="shared" si="2"/>
        <v>475</v>
      </c>
    </row>
    <row r="183" spans="2:8" x14ac:dyDescent="0.2">
      <c r="B183" s="97">
        <f>'Day 2'!$A$9</f>
        <v>40842</v>
      </c>
      <c r="C183" s="98">
        <f>'Day 2'!H45</f>
        <v>0.85416666666666496</v>
      </c>
      <c r="D183" s="99">
        <f>'Day 2'!I45</f>
        <v>373</v>
      </c>
      <c r="E183" s="100">
        <f>'Day 2'!J45</f>
        <v>8</v>
      </c>
      <c r="F183" s="100">
        <f>'Day 2'!K45</f>
        <v>48</v>
      </c>
      <c r="G183" s="100">
        <f>'Day 2'!L45</f>
        <v>1</v>
      </c>
      <c r="H183" s="101">
        <f t="shared" si="2"/>
        <v>430</v>
      </c>
    </row>
    <row r="184" spans="2:8" x14ac:dyDescent="0.2">
      <c r="B184" s="102">
        <f>'Day 2'!$A$9</f>
        <v>40842</v>
      </c>
      <c r="C184" s="103">
        <f>'Day 2'!H46</f>
        <v>0.86458333333333204</v>
      </c>
      <c r="D184" s="104">
        <f>'Day 2'!I46</f>
        <v>367</v>
      </c>
      <c r="E184" s="105">
        <f>'Day 2'!J46</f>
        <v>13</v>
      </c>
      <c r="F184" s="105">
        <f>'Day 2'!K46</f>
        <v>39</v>
      </c>
      <c r="G184" s="105">
        <f>'Day 2'!L46</f>
        <v>5</v>
      </c>
      <c r="H184" s="106">
        <f t="shared" si="2"/>
        <v>424</v>
      </c>
    </row>
    <row r="185" spans="2:8" x14ac:dyDescent="0.2">
      <c r="B185" s="107">
        <f>'Day 2'!$A$9</f>
        <v>40842</v>
      </c>
      <c r="C185" s="108">
        <f>'Day 2'!H47</f>
        <v>0.874999999999999</v>
      </c>
      <c r="D185" s="109">
        <f>'Day 2'!I47</f>
        <v>377</v>
      </c>
      <c r="E185" s="110">
        <f>'Day 2'!J47</f>
        <v>8</v>
      </c>
      <c r="F185" s="110">
        <f>'Day 2'!K47</f>
        <v>42</v>
      </c>
      <c r="G185" s="110">
        <f>'Day 2'!L47</f>
        <v>3</v>
      </c>
      <c r="H185" s="111">
        <f t="shared" si="2"/>
        <v>430</v>
      </c>
    </row>
    <row r="186" spans="2:8" x14ac:dyDescent="0.2">
      <c r="B186" s="97">
        <f>'Day 2'!$A$9</f>
        <v>40842</v>
      </c>
      <c r="C186" s="98">
        <f>'Day 2'!H48</f>
        <v>0.88541666666666496</v>
      </c>
      <c r="D186" s="99">
        <f>'Day 2'!I48</f>
        <v>389</v>
      </c>
      <c r="E186" s="100">
        <f>'Day 2'!J48</f>
        <v>8</v>
      </c>
      <c r="F186" s="100">
        <f>'Day 2'!K48</f>
        <v>43</v>
      </c>
      <c r="G186" s="100">
        <f>'Day 2'!L48</f>
        <v>2</v>
      </c>
      <c r="H186" s="101">
        <f t="shared" si="2"/>
        <v>442</v>
      </c>
    </row>
    <row r="187" spans="2:8" x14ac:dyDescent="0.2">
      <c r="B187" s="97">
        <f>'Day 2'!$A$9</f>
        <v>40842</v>
      </c>
      <c r="C187" s="98">
        <f>'Day 2'!H49</f>
        <v>0.89583333333333204</v>
      </c>
      <c r="D187" s="99">
        <f>'Day 2'!I49</f>
        <v>346</v>
      </c>
      <c r="E187" s="100">
        <f>'Day 2'!J49</f>
        <v>3</v>
      </c>
      <c r="F187" s="100">
        <f>'Day 2'!K49</f>
        <v>25</v>
      </c>
      <c r="G187" s="100">
        <f>'Day 2'!L49</f>
        <v>5</v>
      </c>
      <c r="H187" s="101">
        <f t="shared" si="2"/>
        <v>379</v>
      </c>
    </row>
    <row r="188" spans="2:8" x14ac:dyDescent="0.2">
      <c r="B188" s="102">
        <f>'Day 2'!$A$9</f>
        <v>40842</v>
      </c>
      <c r="C188" s="103">
        <f>'Day 2'!H50</f>
        <v>0.906249999999999</v>
      </c>
      <c r="D188" s="104">
        <f>'Day 2'!I50</f>
        <v>312</v>
      </c>
      <c r="E188" s="105">
        <f>'Day 2'!J50</f>
        <v>8</v>
      </c>
      <c r="F188" s="105">
        <f>'Day 2'!K50</f>
        <v>29</v>
      </c>
      <c r="G188" s="105">
        <f>'Day 2'!L50</f>
        <v>2</v>
      </c>
      <c r="H188" s="106">
        <f t="shared" si="2"/>
        <v>351</v>
      </c>
    </row>
    <row r="189" spans="2:8" x14ac:dyDescent="0.2">
      <c r="B189" s="107">
        <f>'Day 2'!$A$9</f>
        <v>40842</v>
      </c>
      <c r="C189" s="108">
        <f>'Day 2'!H51</f>
        <v>0.91666666666666496</v>
      </c>
      <c r="D189" s="109">
        <f>'Day 2'!I51</f>
        <v>296</v>
      </c>
      <c r="E189" s="110">
        <f>'Day 2'!J51</f>
        <v>6</v>
      </c>
      <c r="F189" s="110">
        <f>'Day 2'!K51</f>
        <v>41</v>
      </c>
      <c r="G189" s="110">
        <f>'Day 2'!L51</f>
        <v>4</v>
      </c>
      <c r="H189" s="111">
        <f t="shared" si="2"/>
        <v>347</v>
      </c>
    </row>
    <row r="190" spans="2:8" x14ac:dyDescent="0.2">
      <c r="B190" s="97">
        <f>'Day 2'!$A$9</f>
        <v>40842</v>
      </c>
      <c r="C190" s="98">
        <f>'Day 2'!H52</f>
        <v>0.92708333333333204</v>
      </c>
      <c r="D190" s="99">
        <f>'Day 2'!I52</f>
        <v>264</v>
      </c>
      <c r="E190" s="100">
        <f>'Day 2'!J52</f>
        <v>4</v>
      </c>
      <c r="F190" s="100">
        <f>'Day 2'!K52</f>
        <v>40</v>
      </c>
      <c r="G190" s="100">
        <f>'Day 2'!L52</f>
        <v>9</v>
      </c>
      <c r="H190" s="101">
        <f t="shared" si="2"/>
        <v>317</v>
      </c>
    </row>
    <row r="191" spans="2:8" x14ac:dyDescent="0.2">
      <c r="B191" s="97">
        <f>'Day 2'!$A$9</f>
        <v>40842</v>
      </c>
      <c r="C191" s="98">
        <f>'Day 2'!H53</f>
        <v>0.937499999999998</v>
      </c>
      <c r="D191" s="99">
        <f>'Day 2'!I53</f>
        <v>210</v>
      </c>
      <c r="E191" s="100">
        <f>'Day 2'!J53</f>
        <v>6</v>
      </c>
      <c r="F191" s="100">
        <f>'Day 2'!K53</f>
        <v>31</v>
      </c>
      <c r="G191" s="100">
        <f>'Day 2'!L53</f>
        <v>6</v>
      </c>
      <c r="H191" s="101">
        <f t="shared" si="2"/>
        <v>253</v>
      </c>
    </row>
    <row r="192" spans="2:8" x14ac:dyDescent="0.2">
      <c r="B192" s="102">
        <f>'Day 2'!$A$9</f>
        <v>40842</v>
      </c>
      <c r="C192" s="103">
        <f>'Day 2'!H54</f>
        <v>0.94791666666666496</v>
      </c>
      <c r="D192" s="104">
        <f>'Day 2'!I54</f>
        <v>210</v>
      </c>
      <c r="E192" s="105">
        <f>'Day 2'!J54</f>
        <v>3</v>
      </c>
      <c r="F192" s="105">
        <f>'Day 2'!K54</f>
        <v>25</v>
      </c>
      <c r="G192" s="105">
        <f>'Day 2'!L54</f>
        <v>7</v>
      </c>
      <c r="H192" s="106">
        <f t="shared" si="2"/>
        <v>245</v>
      </c>
    </row>
    <row r="193" spans="2:8" x14ac:dyDescent="0.2">
      <c r="B193" s="107">
        <f>'Day 2'!$A$9</f>
        <v>40842</v>
      </c>
      <c r="C193" s="108">
        <f>'Day 2'!H55</f>
        <v>0.95833333333333204</v>
      </c>
      <c r="D193" s="109">
        <f>'Day 2'!I55</f>
        <v>155</v>
      </c>
      <c r="E193" s="110">
        <f>'Day 2'!J55</f>
        <v>3</v>
      </c>
      <c r="F193" s="110">
        <f>'Day 2'!K55</f>
        <v>28</v>
      </c>
      <c r="G193" s="110">
        <f>'Day 2'!L55</f>
        <v>6</v>
      </c>
      <c r="H193" s="111">
        <f t="shared" si="2"/>
        <v>192</v>
      </c>
    </row>
    <row r="194" spans="2:8" x14ac:dyDescent="0.2">
      <c r="B194" s="97">
        <f>'Day 2'!$A$9</f>
        <v>40842</v>
      </c>
      <c r="C194" s="98">
        <f>'Day 2'!H56</f>
        <v>0.968749999999998</v>
      </c>
      <c r="D194" s="99">
        <f>'Day 2'!I56</f>
        <v>189</v>
      </c>
      <c r="E194" s="100">
        <f>'Day 2'!J56</f>
        <v>4</v>
      </c>
      <c r="F194" s="100">
        <f>'Day 2'!K56</f>
        <v>30</v>
      </c>
      <c r="G194" s="100">
        <f>'Day 2'!L56</f>
        <v>11</v>
      </c>
      <c r="H194" s="101">
        <f t="shared" si="2"/>
        <v>234</v>
      </c>
    </row>
    <row r="195" spans="2:8" x14ac:dyDescent="0.2">
      <c r="B195" s="97">
        <f>'Day 2'!$A$9</f>
        <v>40842</v>
      </c>
      <c r="C195" s="98">
        <f>'Day 2'!H57</f>
        <v>0.97916666666666496</v>
      </c>
      <c r="D195" s="99">
        <f>'Day 2'!I57</f>
        <v>167</v>
      </c>
      <c r="E195" s="100">
        <f>'Day 2'!J57</f>
        <v>6</v>
      </c>
      <c r="F195" s="100">
        <f>'Day 2'!K57</f>
        <v>22</v>
      </c>
      <c r="G195" s="100">
        <f>'Day 2'!L57</f>
        <v>8</v>
      </c>
      <c r="H195" s="101">
        <f t="shared" si="2"/>
        <v>203</v>
      </c>
    </row>
    <row r="196" spans="2:8" ht="13.5" thickBot="1" x14ac:dyDescent="0.25">
      <c r="B196" s="122">
        <f>'Day 2'!$A$9</f>
        <v>40842</v>
      </c>
      <c r="C196" s="123">
        <f>'Day 2'!H58</f>
        <v>0.98958333333333204</v>
      </c>
      <c r="D196" s="124">
        <f>'Day 2'!I58</f>
        <v>129</v>
      </c>
      <c r="E196" s="125">
        <f>'Day 2'!J58</f>
        <v>6</v>
      </c>
      <c r="F196" s="125">
        <f>'Day 2'!K58</f>
        <v>29</v>
      </c>
      <c r="G196" s="125">
        <f>'Day 2'!L58</f>
        <v>12</v>
      </c>
      <c r="H196" s="126">
        <f t="shared" si="2"/>
        <v>176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2011-12-06T14:02:53Z</dcterms:modified>
</cp:coreProperties>
</file>